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ициенты+финанс " sheetId="10" r:id="rId2"/>
  </sheets>
  <calcPr calcId="125725"/>
</workbook>
</file>

<file path=xl/calcChain.xml><?xml version="1.0" encoding="utf-8"?>
<calcChain xmlns="http://schemas.openxmlformats.org/spreadsheetml/2006/main">
  <c r="J27" i="10"/>
  <c r="J31"/>
  <c r="J35"/>
  <c r="J39"/>
  <c r="J43"/>
  <c r="J47"/>
  <c r="J51"/>
  <c r="J55"/>
  <c r="J59"/>
  <c r="J63"/>
  <c r="J67"/>
  <c r="J71"/>
  <c r="J75"/>
  <c r="J79"/>
  <c r="J82"/>
  <c r="J83"/>
  <c r="J86"/>
  <c r="J87"/>
  <c r="J88"/>
  <c r="J90"/>
  <c r="J91"/>
  <c r="J92"/>
  <c r="J94"/>
  <c r="J95"/>
  <c r="J96"/>
  <c r="J98"/>
  <c r="J100"/>
  <c r="J102"/>
  <c r="J104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8"/>
  <c r="J29"/>
  <c r="J30"/>
  <c r="J32"/>
  <c r="J33"/>
  <c r="J34"/>
  <c r="J36"/>
  <c r="J37"/>
  <c r="J38"/>
  <c r="J40"/>
  <c r="J41"/>
  <c r="J42"/>
  <c r="J44"/>
  <c r="J45"/>
  <c r="J46"/>
  <c r="J48"/>
  <c r="J49"/>
  <c r="J50"/>
  <c r="J52"/>
  <c r="J53"/>
  <c r="J54"/>
  <c r="J56"/>
  <c r="J57"/>
  <c r="J58"/>
  <c r="J60"/>
  <c r="J61"/>
  <c r="J62"/>
  <c r="J64"/>
  <c r="J65"/>
  <c r="J66"/>
  <c r="J68"/>
  <c r="J69"/>
  <c r="J70"/>
  <c r="J72"/>
  <c r="J73"/>
  <c r="J74"/>
  <c r="J76"/>
  <c r="J78"/>
  <c r="J80"/>
  <c r="J84"/>
  <c r="J99"/>
  <c r="J103" l="1"/>
  <c r="J101"/>
  <c r="J97"/>
  <c r="J93"/>
  <c r="J89"/>
  <c r="J85"/>
  <c r="J81"/>
  <c r="J77"/>
</calcChain>
</file>

<file path=xl/sharedStrings.xml><?xml version="1.0" encoding="utf-8"?>
<sst xmlns="http://schemas.openxmlformats.org/spreadsheetml/2006/main" count="148" uniqueCount="137">
  <si>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</si>
  <si>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</si>
  <si>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</si>
  <si>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</si>
  <si>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</si>
  <si>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</si>
  <si>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</si>
  <si>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</si>
  <si>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</si>
  <si>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</si>
  <si>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</si>
  <si>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</si>
  <si>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</si>
  <si>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</si>
  <si>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</si>
  <si>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</si>
  <si>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</si>
  <si>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</si>
  <si>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</si>
  <si>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</si>
  <si>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</si>
  <si>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</si>
  <si>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</si>
  <si>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</si>
  <si>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</si>
  <si>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</si>
  <si>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</si>
  <si>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</si>
  <si>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</si>
  <si>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</si>
  <si>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</si>
  <si>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</si>
  <si>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</si>
  <si>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</si>
  <si>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</si>
  <si>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</si>
  <si>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</si>
  <si>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</si>
  <si>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</si>
  <si>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</si>
  <si>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</si>
  <si>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</si>
  <si>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</si>
  <si>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</si>
  <si>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</si>
  <si>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</si>
  <si>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</si>
  <si>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</si>
  <si>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</si>
  <si>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</si>
  <si>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</si>
  <si>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</si>
  <si>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</si>
  <si>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</si>
  <si>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</si>
  <si>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</si>
  <si>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</si>
  <si>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</si>
  <si>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</si>
  <si>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</si>
  <si>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</si>
  <si>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</si>
  <si>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</si>
  <si>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</si>
  <si>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</si>
  <si>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</si>
  <si>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</si>
  <si>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</si>
  <si>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</si>
  <si>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</si>
  <si>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</si>
  <si>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</si>
  <si>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</si>
  <si>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</si>
  <si>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</si>
  <si>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</si>
  <si>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</si>
  <si>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</si>
  <si>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</si>
  <si>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</si>
  <si>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</si>
  <si>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</si>
  <si>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</si>
  <si>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</si>
  <si>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</si>
  <si>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</si>
  <si>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</si>
  <si>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</si>
  <si>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</si>
  <si>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</si>
  <si>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</si>
  <si>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</si>
  <si>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</si>
  <si>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</si>
  <si>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</si>
  <si>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</si>
  <si>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</si>
  <si>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</si>
  <si>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</si>
  <si>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</si>
  <si>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</si>
  <si>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</si>
  <si>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</si>
  <si>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</si>
  <si>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</si>
  <si>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</si>
  <si>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</si>
  <si>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</si>
  <si>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</si>
  <si>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</si>
  <si>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Коэффициент дифференциации i-той половозрастной группы застрахованных лиц (единый по Санкт-Петерубргу)</t>
  </si>
  <si>
    <t>ВСЕГО</t>
  </si>
  <si>
    <t>значение коэффициента специфики оказания медицинской помощи медицинской организацией к базовому подушевому нормативу финансирования, учитывающего половозрастной состав обслуживаемого населения;</t>
  </si>
  <si>
    <t>значения коэффициента уровня оказания медицинской помощи, включающего объем средств на оплату профилактических медицинских осмотров (диспансеризации);</t>
  </si>
  <si>
    <t>ФДПн</t>
  </si>
  <si>
    <t>фактический дифференцированный подушевой норматив финансирования;</t>
  </si>
  <si>
    <t xml:space="preserve">объем средств на финансовое обеспечение мероприятий по проведению всех видов диспансеризации и профилактических медицинских осмотров отдельных категорий граждан; </t>
  </si>
  <si>
    <r>
      <t>ОС</t>
    </r>
    <r>
      <rPr>
        <b/>
        <vertAlign val="subscript"/>
        <sz val="11"/>
        <rFont val="Times New Roman"/>
        <family val="1"/>
        <charset val="204"/>
      </rPr>
      <t>ПРОФ</t>
    </r>
    <r>
      <rPr>
        <b/>
        <sz val="11"/>
        <rFont val="Times New Roman"/>
        <family val="1"/>
        <charset val="204"/>
      </rPr>
      <t xml:space="preserve"> </t>
    </r>
  </si>
  <si>
    <r>
      <t>ОС</t>
    </r>
    <r>
      <rPr>
        <b/>
        <vertAlign val="subscript"/>
        <sz val="11"/>
        <rFont val="Times New Roman"/>
        <family val="1"/>
        <charset val="204"/>
      </rPr>
      <t xml:space="preserve">ПНФ-ПРОФ </t>
    </r>
  </si>
  <si>
    <r>
      <t>объем средств на оплату медицинской помощи, финансовое обеспечение которой осуществляется по подушевому нормативу финансирования в амбулаторных условиях, за исключением ОС</t>
    </r>
    <r>
      <rPr>
        <vertAlign val="subscript"/>
        <sz val="10"/>
        <rFont val="Times New Roman"/>
        <family val="1"/>
        <charset val="204"/>
      </rPr>
      <t>ПРОФ.</t>
    </r>
    <r>
      <rPr>
        <sz val="10"/>
        <rFont val="Times New Roman"/>
        <family val="1"/>
        <charset val="204"/>
      </rPr>
      <t xml:space="preserve"> </t>
    </r>
  </si>
  <si>
    <r>
      <t>КС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>заб</t>
    </r>
    <r>
      <rPr>
        <b/>
        <vertAlign val="subscript"/>
        <sz val="10"/>
        <rFont val="Times New Roman"/>
        <family val="1"/>
        <charset val="204"/>
      </rPr>
      <t xml:space="preserve"> </t>
    </r>
  </si>
  <si>
    <r>
      <t>КС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vertAlign val="subscript"/>
        <sz val="10"/>
        <rFont val="Times New Roman"/>
        <family val="1"/>
        <charset val="204"/>
      </rPr>
      <t>ПРОФ</t>
    </r>
  </si>
  <si>
    <r>
      <t>КС</t>
    </r>
    <r>
      <rPr>
        <b/>
        <vertAlign val="superscript"/>
        <sz val="11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>заб</t>
    </r>
  </si>
  <si>
    <r>
      <t>КС</t>
    </r>
    <r>
      <rPr>
        <b/>
        <vertAlign val="superscript"/>
        <sz val="11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 xml:space="preserve">проф  </t>
    </r>
  </si>
  <si>
    <t xml:space="preserve">ФДПн </t>
  </si>
  <si>
    <t>КУмо</t>
  </si>
  <si>
    <r>
      <t>коэффициент уровня, применяемый  к базовому подушевому нормативу финансирования на прикрепившихся лиц для всех медицинских организаций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</t>
    </r>
  </si>
  <si>
    <t>Финансирование на 2022 год (руб.)</t>
  </si>
  <si>
    <r>
      <rPr>
        <b/>
        <sz val="11"/>
        <rFont val="Times New Roman"/>
        <family val="1"/>
        <charset val="204"/>
      </rPr>
      <t>ОС</t>
    </r>
    <r>
      <rPr>
        <b/>
        <vertAlign val="subscript"/>
        <sz val="11"/>
        <rFont val="Times New Roman"/>
        <family val="1"/>
        <charset val="204"/>
      </rPr>
      <t>ПНФ-ПРОФ</t>
    </r>
    <r>
      <rPr>
        <b/>
        <vertAlign val="subscript"/>
        <sz val="9"/>
        <rFont val="Times New Roman"/>
        <family val="1"/>
        <charset val="204"/>
      </rPr>
      <t xml:space="preserve"> </t>
    </r>
  </si>
  <si>
    <t xml:space="preserve">Средства межбюджетного трансферта в соответствии с распоряжением Правительства РФ от 28.01.2022 №109-р </t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</si>
  <si>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</t>
    </r>
    <r>
      <rPr>
        <b/>
        <sz val="11"/>
        <color rgb="FFFF0000"/>
        <rFont val="Times New Roman"/>
        <family val="1"/>
        <charset val="204"/>
      </rPr>
      <t>с 01.08.2022 по 31.12.2022</t>
    </r>
  </si>
  <si>
    <r>
      <rPr>
        <b/>
        <u/>
        <sz val="11"/>
        <rFont val="Times New Roman"/>
        <family val="1"/>
        <charset val="204"/>
      </rPr>
      <t>Средний подушевой норматив финансирования</t>
    </r>
    <r>
      <rPr>
        <sz val="11"/>
        <rFont val="Times New Roman"/>
        <family val="1"/>
        <charset val="204"/>
      </rPr>
      <t xml:space="preserve"> в амбулаторных условиях для медицинских организаций, участвующих в реализации территориальной программы обязательного медицинского страхования (далее – средний подушевой норматив финансирования)-  </t>
    </r>
    <r>
      <rPr>
        <b/>
        <sz val="11"/>
        <rFont val="Times New Roman"/>
        <family val="1"/>
        <charset val="204"/>
      </rPr>
      <t>7 336,05</t>
    </r>
    <r>
      <rPr>
        <sz val="11"/>
        <rFont val="Times New Roman"/>
        <family val="1"/>
        <charset val="204"/>
      </rPr>
      <t xml:space="preserve"> руб.</t>
    </r>
  </si>
  <si>
    <r>
      <rPr>
        <b/>
        <u/>
        <sz val="11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1"/>
        <color rgb="FFFF0000"/>
        <rFont val="Times New Roman"/>
        <family val="1"/>
        <charset val="204"/>
      </rPr>
      <t xml:space="preserve"> -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1 121,70 руб.</t>
    </r>
  </si>
  <si>
    <r>
      <t xml:space="preserve">Половозрастные коэффициенты дифференциации для половозрастных групп  </t>
    </r>
    <r>
      <rPr>
        <b/>
        <sz val="13"/>
        <color rgb="FFFF0000"/>
        <rFont val="Times New Roman"/>
        <family val="1"/>
        <charset val="204"/>
      </rPr>
      <t>с 01.08.2022 по 31.12.2022</t>
    </r>
  </si>
  <si>
    <r>
      <rPr>
        <b/>
        <u/>
        <sz val="11"/>
        <rFont val="Times New Roman"/>
        <family val="1"/>
        <charset val="204"/>
      </rPr>
      <t>Поправочный коэффициент,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1,138650</t>
    </r>
  </si>
  <si>
    <r>
      <t>Приложение № 2/</t>
    </r>
    <r>
      <rPr>
        <sz val="11"/>
        <color rgb="FFFF0000"/>
        <rFont val="Times New Roman"/>
        <family val="1"/>
        <charset val="204"/>
      </rPr>
      <t>август-декабрь/1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</si>
  <si>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 2/</t>
    </r>
    <r>
      <rPr>
        <sz val="11"/>
        <color rgb="FFFF0000"/>
        <rFont val="Times New Roman"/>
        <family val="1"/>
        <charset val="204"/>
      </rPr>
      <t>август-декабрь/1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</si>
</sst>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.000000_р_._-;\-* #,##0.000000_р_._-;_-* &quot;-&quot;??_р_._-;_-@_-"/>
    <numFmt numFmtId="168" formatCode="#,##0.00000000"/>
    <numFmt numFmtId="169" formatCode="_-* #,##0.0000\ _₽_-;\-* #,##0.0000\ _₽_-;_-* &quot;-&quot;??\ _₽_-;_-@_-"/>
  </numFmts>
  <fonts count="35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</cellStyleXfs>
  <cellXfs count="9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3" applyFont="1" applyAlignment="1">
      <alignment wrapText="1"/>
    </xf>
    <xf numFmtId="164" fontId="10" fillId="0" borderId="0" xfId="3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" fontId="22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5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vertical="top"/>
    </xf>
    <xf numFmtId="0" fontId="17" fillId="0" borderId="10" xfId="0" applyFont="1" applyBorder="1" applyAlignment="1"/>
    <xf numFmtId="0" fontId="17" fillId="0" borderId="14" xfId="0" applyFont="1" applyBorder="1" applyAlignment="1"/>
    <xf numFmtId="0" fontId="17" fillId="0" borderId="11" xfId="0" applyFont="1" applyBorder="1" applyAlignment="1"/>
    <xf numFmtId="0" fontId="17" fillId="0" borderId="15" xfId="0" applyFont="1" applyBorder="1" applyAlignment="1"/>
    <xf numFmtId="0" fontId="27" fillId="0" borderId="26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165" fontId="8" fillId="0" borderId="1" xfId="0" applyNumberFormat="1" applyFont="1" applyFill="1" applyBorder="1" applyAlignment="1"/>
    <xf numFmtId="165" fontId="12" fillId="0" borderId="1" xfId="0" applyNumberFormat="1" applyFont="1" applyFill="1" applyBorder="1" applyAlignment="1"/>
    <xf numFmtId="165" fontId="11" fillId="0" borderId="18" xfId="0" applyNumberFormat="1" applyFont="1" applyFill="1" applyBorder="1" applyAlignment="1"/>
    <xf numFmtId="165" fontId="11" fillId="0" borderId="20" xfId="0" applyNumberFormat="1" applyFont="1" applyFill="1" applyBorder="1" applyAlignment="1"/>
    <xf numFmtId="164" fontId="12" fillId="0" borderId="18" xfId="0" applyNumberFormat="1" applyFont="1" applyFill="1" applyBorder="1" applyAlignment="1"/>
    <xf numFmtId="164" fontId="12" fillId="0" borderId="20" xfId="0" applyNumberFormat="1" applyFont="1" applyFill="1" applyBorder="1" applyAlignment="1"/>
    <xf numFmtId="168" fontId="32" fillId="0" borderId="0" xfId="0" applyNumberFormat="1" applyFont="1" applyFill="1" applyBorder="1" applyAlignment="1">
      <alignment horizontal="center" vertical="center"/>
    </xf>
    <xf numFmtId="0" fontId="17" fillId="0" borderId="27" xfId="0" applyFont="1" applyBorder="1" applyAlignment="1"/>
    <xf numFmtId="165" fontId="11" fillId="0" borderId="28" xfId="0" applyNumberFormat="1" applyFont="1" applyFill="1" applyBorder="1" applyAlignment="1"/>
    <xf numFmtId="0" fontId="17" fillId="0" borderId="31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49" fontId="17" fillId="0" borderId="34" xfId="0" applyNumberFormat="1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7" fontId="12" fillId="0" borderId="1" xfId="0" applyNumberFormat="1" applyFont="1" applyFill="1" applyBorder="1" applyAlignment="1"/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 wrapText="1"/>
    </xf>
    <xf numFmtId="167" fontId="12" fillId="0" borderId="19" xfId="0" applyNumberFormat="1" applyFont="1" applyFill="1" applyBorder="1" applyAlignment="1"/>
    <xf numFmtId="0" fontId="8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169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/>
    <xf numFmtId="164" fontId="12" fillId="0" borderId="0" xfId="0" applyNumberFormat="1" applyFont="1" applyFill="1" applyBorder="1" applyAlignment="1"/>
    <xf numFmtId="165" fontId="12" fillId="0" borderId="39" xfId="0" applyNumberFormat="1" applyFont="1" applyFill="1" applyBorder="1" applyAlignment="1"/>
    <xf numFmtId="0" fontId="8" fillId="0" borderId="16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69" fontId="12" fillId="0" borderId="25" xfId="0" applyNumberFormat="1" applyFont="1" applyFill="1" applyBorder="1" applyAlignment="1"/>
    <xf numFmtId="167" fontId="12" fillId="0" borderId="23" xfId="0" applyNumberFormat="1" applyFont="1" applyFill="1" applyBorder="1" applyAlignment="1"/>
    <xf numFmtId="164" fontId="12" fillId="0" borderId="24" xfId="0" applyNumberFormat="1" applyFont="1" applyFill="1" applyBorder="1" applyAlignment="1"/>
    <xf numFmtId="169" fontId="12" fillId="0" borderId="32" xfId="0" applyNumberFormat="1" applyFont="1" applyFill="1" applyBorder="1" applyAlignment="1"/>
    <xf numFmtId="169" fontId="12" fillId="0" borderId="30" xfId="0" applyNumberFormat="1" applyFont="1" applyFill="1" applyBorder="1" applyAlignme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9" fillId="0" borderId="33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5" xfId="5"/>
    <cellStyle name="Финансовый" xfId="3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F2" sqref="F2"/>
    </sheetView>
  </sheetViews>
  <sheetFormatPr defaultColWidth="9.109375" defaultRowHeight="14.4"/>
  <cols>
    <col min="1" max="1" width="41.44140625" style="11" customWidth="1"/>
    <col min="2" max="2" width="10.5546875" style="12" customWidth="1"/>
    <col min="3" max="3" width="10" style="11" customWidth="1"/>
    <col min="4" max="4" width="8.5546875" style="11" customWidth="1"/>
    <col min="5" max="9" width="9.109375" style="11"/>
    <col min="10" max="10" width="10.6640625" style="11" customWidth="1"/>
    <col min="11" max="11" width="12.88671875" style="11" customWidth="1"/>
    <col min="12" max="12" width="6" style="11" customWidth="1"/>
    <col min="13" max="13" width="9.109375" style="11"/>
    <col min="14" max="14" width="19.6640625" style="11" customWidth="1"/>
    <col min="15" max="16384" width="9.109375" style="11"/>
  </cols>
  <sheetData>
    <row r="1" spans="1:14" ht="90.6" customHeight="1">
      <c r="I1" s="75" t="s">
        <v>135</v>
      </c>
      <c r="J1" s="75"/>
      <c r="K1" s="75"/>
      <c r="L1" s="75"/>
    </row>
    <row r="2" spans="1:14" s="14" customFormat="1" ht="24.75" customHeight="1">
      <c r="A2" s="13" t="s">
        <v>133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28.2">
      <c r="A3" s="7" t="s">
        <v>0</v>
      </c>
      <c r="B3" s="77" t="s">
        <v>1</v>
      </c>
      <c r="C3" s="77"/>
      <c r="D3" s="77" t="s">
        <v>6</v>
      </c>
      <c r="E3" s="77"/>
      <c r="F3" s="77" t="s">
        <v>2</v>
      </c>
      <c r="G3" s="77"/>
      <c r="H3" s="27" t="s">
        <v>82</v>
      </c>
      <c r="I3" s="27" t="s">
        <v>82</v>
      </c>
      <c r="J3" s="27" t="s">
        <v>83</v>
      </c>
      <c r="K3" s="27" t="s">
        <v>83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60.75" customHeight="1">
      <c r="A5" s="19" t="s">
        <v>110</v>
      </c>
      <c r="B5" s="28">
        <v>5.34</v>
      </c>
      <c r="C5" s="28">
        <v>5.53</v>
      </c>
      <c r="D5" s="28">
        <v>3.2</v>
      </c>
      <c r="E5" s="28">
        <v>3.41</v>
      </c>
      <c r="F5" s="28">
        <v>2.11</v>
      </c>
      <c r="G5" s="28">
        <v>2.19</v>
      </c>
      <c r="H5" s="28">
        <v>0.65</v>
      </c>
      <c r="I5" s="28">
        <v>0.43</v>
      </c>
      <c r="J5" s="28">
        <v>1.6</v>
      </c>
      <c r="K5" s="28">
        <v>1.6</v>
      </c>
      <c r="L5" s="4"/>
      <c r="M5" s="4"/>
      <c r="N5" s="4"/>
    </row>
    <row r="6" spans="1:14" s="3" customFormat="1" ht="18" customHeight="1">
      <c r="A6" s="22"/>
      <c r="B6" s="29"/>
      <c r="C6" s="29"/>
      <c r="D6" s="29"/>
      <c r="E6" s="29"/>
      <c r="F6" s="29"/>
      <c r="G6" s="29"/>
      <c r="H6" s="29"/>
      <c r="I6" s="29"/>
      <c r="J6" s="29"/>
      <c r="K6" s="29"/>
      <c r="L6" s="4"/>
      <c r="M6" s="4"/>
      <c r="N6" s="4"/>
    </row>
    <row r="7" spans="1:14" s="3" customFormat="1" ht="40.5" customHeight="1">
      <c r="A7" s="78" t="s">
        <v>131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4"/>
      <c r="M7" s="4"/>
      <c r="N7" s="4"/>
    </row>
    <row r="8" spans="1:14" ht="32.25" customHeight="1">
      <c r="A8" s="76" t="s">
        <v>134</v>
      </c>
      <c r="B8" s="76"/>
      <c r="C8" s="76"/>
      <c r="D8" s="76"/>
      <c r="E8" s="76"/>
      <c r="F8" s="76"/>
      <c r="G8" s="76"/>
      <c r="H8" s="76"/>
      <c r="I8" s="76"/>
      <c r="J8" s="76"/>
      <c r="K8" s="76"/>
      <c r="N8" s="46"/>
    </row>
    <row r="9" spans="1:14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4">
      <c r="A10" s="80" t="s">
        <v>132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</row>
    <row r="11" spans="1:14" ht="16.8">
      <c r="A11" s="17"/>
      <c r="B11" s="2"/>
    </row>
    <row r="12" spans="1:14" ht="16.8">
      <c r="A12" s="17"/>
      <c r="B12" s="1"/>
    </row>
    <row r="13" spans="1:14">
      <c r="A13" s="76"/>
      <c r="B13" s="76"/>
      <c r="C13" s="76"/>
    </row>
  </sheetData>
  <mergeCells count="8">
    <mergeCell ref="I1:L1"/>
    <mergeCell ref="A13:C13"/>
    <mergeCell ref="B3:C3"/>
    <mergeCell ref="D3:E3"/>
    <mergeCell ref="F3:G3"/>
    <mergeCell ref="A7:K7"/>
    <mergeCell ref="A8:K8"/>
    <mergeCell ref="A10:K10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2"/>
  <sheetViews>
    <sheetView workbookViewId="0">
      <selection activeCell="B18" sqref="B18"/>
    </sheetView>
  </sheetViews>
  <sheetFormatPr defaultColWidth="9.109375" defaultRowHeight="54.75" customHeight="1"/>
  <cols>
    <col min="1" max="1" width="4.33203125" style="8" customWidth="1"/>
    <col min="2" max="2" width="13.33203125" style="18" customWidth="1"/>
    <col min="3" max="3" width="59.33203125" style="8" customWidth="1"/>
    <col min="4" max="4" width="9.44140625" style="8" customWidth="1"/>
    <col min="5" max="5" width="11.33203125" style="8" customWidth="1"/>
    <col min="6" max="6" width="12.109375" style="8" customWidth="1"/>
    <col min="7" max="7" width="15.88671875" style="8" customWidth="1"/>
    <col min="8" max="8" width="17.44140625" style="8" customWidth="1"/>
    <col min="9" max="9" width="19.109375" style="8" customWidth="1"/>
    <col min="10" max="10" width="18" style="8" customWidth="1"/>
    <col min="11" max="11" width="20.33203125" style="8" customWidth="1"/>
    <col min="12" max="12" width="14.5546875" style="8" bestFit="1" customWidth="1"/>
    <col min="13" max="13" width="14.109375" style="8" bestFit="1" customWidth="1"/>
    <col min="14" max="16384" width="9.109375" style="8"/>
  </cols>
  <sheetData>
    <row r="1" spans="1:13" ht="33.75" customHeight="1">
      <c r="F1" s="60"/>
      <c r="G1" s="75" t="s">
        <v>136</v>
      </c>
      <c r="H1" s="84"/>
      <c r="I1" s="84"/>
      <c r="J1" s="84"/>
    </row>
    <row r="2" spans="1:13" ht="37.5" customHeight="1">
      <c r="A2" s="85" t="s">
        <v>130</v>
      </c>
      <c r="B2" s="86"/>
      <c r="C2" s="86"/>
      <c r="D2" s="86"/>
      <c r="E2" s="86"/>
      <c r="F2" s="86"/>
      <c r="G2" s="86"/>
      <c r="H2" s="86"/>
      <c r="I2" s="86"/>
      <c r="J2" s="86"/>
    </row>
    <row r="3" spans="1:13" ht="12.75" customHeight="1" thickBot="1"/>
    <row r="4" spans="1:13" s="9" customFormat="1" ht="24.9" customHeight="1" thickBot="1">
      <c r="A4" s="87" t="s">
        <v>84</v>
      </c>
      <c r="B4" s="89" t="s">
        <v>107</v>
      </c>
      <c r="C4" s="91" t="s">
        <v>85</v>
      </c>
      <c r="D4" s="93" t="s">
        <v>122</v>
      </c>
      <c r="E4" s="95" t="s">
        <v>123</v>
      </c>
      <c r="F4" s="97" t="s">
        <v>124</v>
      </c>
      <c r="G4" s="81" t="s">
        <v>127</v>
      </c>
      <c r="H4" s="82"/>
      <c r="I4" s="82"/>
      <c r="J4" s="83"/>
    </row>
    <row r="5" spans="1:13" s="9" customFormat="1" ht="93" customHeight="1" thickBot="1">
      <c r="A5" s="88"/>
      <c r="B5" s="90"/>
      <c r="C5" s="92"/>
      <c r="D5" s="94"/>
      <c r="E5" s="96"/>
      <c r="F5" s="98"/>
      <c r="G5" s="56" t="s">
        <v>117</v>
      </c>
      <c r="H5" s="31" t="s">
        <v>128</v>
      </c>
      <c r="I5" s="31" t="s">
        <v>129</v>
      </c>
      <c r="J5" s="32" t="s">
        <v>111</v>
      </c>
    </row>
    <row r="6" spans="1:13" s="10" customFormat="1" ht="24.9" customHeight="1" thickBot="1">
      <c r="A6" s="53">
        <v>1</v>
      </c>
      <c r="B6" s="54">
        <v>2</v>
      </c>
      <c r="C6" s="58">
        <v>3</v>
      </c>
      <c r="D6" s="67">
        <v>4</v>
      </c>
      <c r="E6" s="68">
        <v>5</v>
      </c>
      <c r="F6" s="69">
        <v>7</v>
      </c>
      <c r="G6" s="57">
        <v>8</v>
      </c>
      <c r="H6" s="21">
        <v>9</v>
      </c>
      <c r="I6" s="21">
        <v>10</v>
      </c>
      <c r="J6" s="20">
        <v>11</v>
      </c>
    </row>
    <row r="7" spans="1:13" s="10" customFormat="1" ht="24.9" customHeight="1">
      <c r="A7" s="34">
        <v>2</v>
      </c>
      <c r="B7" s="49">
        <v>780229</v>
      </c>
      <c r="C7" s="47" t="s">
        <v>87</v>
      </c>
      <c r="D7" s="70">
        <v>0.51070000000000004</v>
      </c>
      <c r="E7" s="71">
        <v>4.8738830000000002</v>
      </c>
      <c r="F7" s="72">
        <v>3179.13</v>
      </c>
      <c r="G7" s="66">
        <v>151611</v>
      </c>
      <c r="H7" s="41">
        <v>39137</v>
      </c>
      <c r="I7" s="40">
        <v>1577</v>
      </c>
      <c r="J7" s="48">
        <f>G7+H7+I7</f>
        <v>192325</v>
      </c>
      <c r="K7" s="63"/>
      <c r="L7" s="64"/>
      <c r="M7" s="65"/>
    </row>
    <row r="8" spans="1:13" s="10" customFormat="1" ht="24.9" customHeight="1">
      <c r="A8" s="34">
        <v>3</v>
      </c>
      <c r="B8" s="50">
        <v>780133</v>
      </c>
      <c r="C8" s="35" t="s">
        <v>88</v>
      </c>
      <c r="D8" s="73">
        <v>0.53300000000000003</v>
      </c>
      <c r="E8" s="55">
        <v>3.3300529999999999</v>
      </c>
      <c r="F8" s="44">
        <v>2266.9699999999998</v>
      </c>
      <c r="G8" s="66">
        <v>274414</v>
      </c>
      <c r="H8" s="41">
        <v>117772</v>
      </c>
      <c r="I8" s="40">
        <v>4916</v>
      </c>
      <c r="J8" s="42">
        <f t="shared" ref="J8:J71" si="0">G8+H8+I8</f>
        <v>397102</v>
      </c>
      <c r="K8" s="63"/>
      <c r="L8" s="64"/>
      <c r="M8" s="65"/>
    </row>
    <row r="9" spans="1:13" s="10" customFormat="1" ht="24.9" customHeight="1">
      <c r="A9" s="34">
        <v>4</v>
      </c>
      <c r="B9" s="50">
        <v>780049</v>
      </c>
      <c r="C9" s="35" t="s">
        <v>108</v>
      </c>
      <c r="D9" s="73">
        <v>0.57250000000000001</v>
      </c>
      <c r="E9" s="55">
        <v>2.327118</v>
      </c>
      <c r="F9" s="44">
        <v>1701.61</v>
      </c>
      <c r="G9" s="66">
        <v>69869</v>
      </c>
      <c r="H9" s="41">
        <v>52647</v>
      </c>
      <c r="I9" s="40">
        <v>804</v>
      </c>
      <c r="J9" s="42">
        <f t="shared" si="0"/>
        <v>123320</v>
      </c>
      <c r="K9" s="63"/>
      <c r="L9" s="64"/>
      <c r="M9" s="65"/>
    </row>
    <row r="10" spans="1:13" s="10" customFormat="1" ht="24.9" customHeight="1">
      <c r="A10" s="34">
        <v>5</v>
      </c>
      <c r="B10" s="50">
        <v>780634</v>
      </c>
      <c r="C10" s="35" t="s">
        <v>86</v>
      </c>
      <c r="D10" s="73">
        <v>0.68130000000000002</v>
      </c>
      <c r="E10" s="55">
        <v>1.9337599999999999</v>
      </c>
      <c r="F10" s="44">
        <v>1682.7</v>
      </c>
      <c r="G10" s="66">
        <v>944975</v>
      </c>
      <c r="H10" s="41">
        <v>1012011</v>
      </c>
      <c r="I10" s="40">
        <v>31741</v>
      </c>
      <c r="J10" s="42">
        <f t="shared" si="0"/>
        <v>1988727</v>
      </c>
      <c r="K10" s="63"/>
      <c r="L10" s="64"/>
      <c r="M10" s="65"/>
    </row>
    <row r="11" spans="1:13" s="10" customFormat="1" ht="24.9" customHeight="1">
      <c r="A11" s="34">
        <v>6</v>
      </c>
      <c r="B11" s="50">
        <v>780190</v>
      </c>
      <c r="C11" s="35" t="s">
        <v>89</v>
      </c>
      <c r="D11" s="73">
        <v>0.55500000000000005</v>
      </c>
      <c r="E11" s="55">
        <v>2.7465869999999999</v>
      </c>
      <c r="F11" s="44">
        <v>1946.94</v>
      </c>
      <c r="G11" s="66">
        <v>5718711</v>
      </c>
      <c r="H11" s="41">
        <v>3274221</v>
      </c>
      <c r="I11" s="40">
        <v>129042</v>
      </c>
      <c r="J11" s="42">
        <f t="shared" si="0"/>
        <v>9121974</v>
      </c>
      <c r="K11" s="63"/>
      <c r="L11" s="64"/>
      <c r="M11" s="65"/>
    </row>
    <row r="12" spans="1:13" s="10" customFormat="1" ht="24.9" customHeight="1">
      <c r="A12" s="34">
        <v>7</v>
      </c>
      <c r="B12" s="50">
        <v>780340</v>
      </c>
      <c r="C12" s="35" t="s">
        <v>80</v>
      </c>
      <c r="D12" s="73">
        <v>0.70530000000000004</v>
      </c>
      <c r="E12" s="55">
        <v>2.476575</v>
      </c>
      <c r="F12" s="44">
        <v>2230.96</v>
      </c>
      <c r="G12" s="66">
        <v>1855541</v>
      </c>
      <c r="H12" s="41">
        <v>1256652</v>
      </c>
      <c r="I12" s="40">
        <v>47641</v>
      </c>
      <c r="J12" s="42">
        <f t="shared" si="0"/>
        <v>3159834</v>
      </c>
      <c r="K12" s="63"/>
      <c r="L12" s="64"/>
      <c r="M12" s="65"/>
    </row>
    <row r="13" spans="1:13" s="10" customFormat="1" ht="24.9" customHeight="1">
      <c r="A13" s="34">
        <v>8</v>
      </c>
      <c r="B13" s="50">
        <v>780297</v>
      </c>
      <c r="C13" s="35" t="s">
        <v>81</v>
      </c>
      <c r="D13" s="73">
        <v>0.63649999999999995</v>
      </c>
      <c r="E13" s="55">
        <v>2.5689540000000002</v>
      </c>
      <c r="F13" s="44">
        <v>2088.44</v>
      </c>
      <c r="G13" s="66">
        <v>91835</v>
      </c>
      <c r="H13" s="41">
        <v>58533</v>
      </c>
      <c r="I13" s="40">
        <v>2153</v>
      </c>
      <c r="J13" s="42">
        <f t="shared" si="0"/>
        <v>152521</v>
      </c>
      <c r="K13" s="63"/>
      <c r="L13" s="64"/>
      <c r="M13" s="65"/>
    </row>
    <row r="14" spans="1:13" s="10" customFormat="1" ht="24.9" customHeight="1">
      <c r="A14" s="34">
        <v>9</v>
      </c>
      <c r="B14" s="50">
        <v>780323</v>
      </c>
      <c r="C14" s="35" t="s">
        <v>90</v>
      </c>
      <c r="D14" s="73">
        <v>0.70840000000000003</v>
      </c>
      <c r="E14" s="55">
        <v>2.4895779999999998</v>
      </c>
      <c r="F14" s="44">
        <v>2252.5300000000002</v>
      </c>
      <c r="G14" s="66">
        <v>102408649</v>
      </c>
      <c r="H14" s="41">
        <v>68750126</v>
      </c>
      <c r="I14" s="40">
        <v>2571673</v>
      </c>
      <c r="J14" s="42">
        <f t="shared" si="0"/>
        <v>173730448</v>
      </c>
      <c r="K14" s="63"/>
      <c r="L14" s="64"/>
      <c r="M14" s="65"/>
    </row>
    <row r="15" spans="1:13" s="10" customFormat="1" ht="24.9" customHeight="1">
      <c r="A15" s="34">
        <v>10</v>
      </c>
      <c r="B15" s="50">
        <v>780061</v>
      </c>
      <c r="C15" s="35" t="s">
        <v>14</v>
      </c>
      <c r="D15" s="73">
        <v>0.72819999999999996</v>
      </c>
      <c r="E15" s="55">
        <v>2.4487700000000001</v>
      </c>
      <c r="F15" s="44">
        <v>2277.54</v>
      </c>
      <c r="G15" s="66">
        <v>112744992</v>
      </c>
      <c r="H15" s="41">
        <v>77821197</v>
      </c>
      <c r="I15" s="40">
        <v>2823165</v>
      </c>
      <c r="J15" s="42">
        <f t="shared" si="0"/>
        <v>193389354</v>
      </c>
      <c r="K15" s="63"/>
      <c r="L15" s="64"/>
      <c r="M15" s="65"/>
    </row>
    <row r="16" spans="1:13" s="10" customFormat="1" ht="24.9" customHeight="1">
      <c r="A16" s="34">
        <v>11</v>
      </c>
      <c r="B16" s="50">
        <v>780215</v>
      </c>
      <c r="C16" s="35" t="s">
        <v>16</v>
      </c>
      <c r="D16" s="73">
        <v>0.7097</v>
      </c>
      <c r="E16" s="55">
        <v>2.4889929999999998</v>
      </c>
      <c r="F16" s="44">
        <v>2256.14</v>
      </c>
      <c r="G16" s="66">
        <v>20225130</v>
      </c>
      <c r="H16" s="41">
        <v>13583092</v>
      </c>
      <c r="I16" s="40">
        <v>466701</v>
      </c>
      <c r="J16" s="42">
        <f t="shared" si="0"/>
        <v>34274923</v>
      </c>
      <c r="K16" s="63"/>
      <c r="L16" s="64"/>
      <c r="M16" s="65"/>
    </row>
    <row r="17" spans="1:13" s="10" customFormat="1" ht="24.9" customHeight="1">
      <c r="A17" s="34">
        <v>12</v>
      </c>
      <c r="B17" s="50">
        <v>780132</v>
      </c>
      <c r="C17" s="35" t="s">
        <v>7</v>
      </c>
      <c r="D17" s="73">
        <v>0.73080000000000001</v>
      </c>
      <c r="E17" s="55">
        <v>2.448915</v>
      </c>
      <c r="F17" s="44">
        <v>2285.81</v>
      </c>
      <c r="G17" s="66">
        <v>262650200</v>
      </c>
      <c r="H17" s="41">
        <v>181273771</v>
      </c>
      <c r="I17" s="40">
        <v>6531722</v>
      </c>
      <c r="J17" s="42">
        <f t="shared" si="0"/>
        <v>450455693</v>
      </c>
      <c r="K17" s="63"/>
      <c r="L17" s="64"/>
      <c r="M17" s="65"/>
    </row>
    <row r="18" spans="1:13" s="10" customFormat="1" ht="24.9" customHeight="1">
      <c r="A18" s="34">
        <v>13</v>
      </c>
      <c r="B18" s="50">
        <v>780054</v>
      </c>
      <c r="C18" s="35" t="s">
        <v>91</v>
      </c>
      <c r="D18" s="73">
        <v>0.72389999999999999</v>
      </c>
      <c r="E18" s="55">
        <v>2.4486490000000001</v>
      </c>
      <c r="F18" s="44">
        <v>2263.98</v>
      </c>
      <c r="G18" s="66">
        <v>46435514</v>
      </c>
      <c r="H18" s="41">
        <v>32054350</v>
      </c>
      <c r="I18" s="40">
        <v>1163345</v>
      </c>
      <c r="J18" s="42">
        <f t="shared" si="0"/>
        <v>79653209</v>
      </c>
      <c r="K18" s="63"/>
      <c r="L18" s="64"/>
      <c r="M18" s="65"/>
    </row>
    <row r="19" spans="1:13" s="10" customFormat="1" ht="24.9" customHeight="1">
      <c r="A19" s="34">
        <v>14</v>
      </c>
      <c r="B19" s="50">
        <v>780058</v>
      </c>
      <c r="C19" s="35" t="s">
        <v>9</v>
      </c>
      <c r="D19" s="73">
        <v>0.73299999999999998</v>
      </c>
      <c r="E19" s="55">
        <v>2.442634</v>
      </c>
      <c r="F19" s="44">
        <v>2286.81</v>
      </c>
      <c r="G19" s="66">
        <v>50153227</v>
      </c>
      <c r="H19" s="41">
        <v>34765044</v>
      </c>
      <c r="I19" s="40">
        <v>1254362</v>
      </c>
      <c r="J19" s="42">
        <f t="shared" si="0"/>
        <v>86172633</v>
      </c>
      <c r="K19" s="63"/>
      <c r="L19" s="64"/>
      <c r="M19" s="65"/>
    </row>
    <row r="20" spans="1:13" s="10" customFormat="1" ht="24.9" customHeight="1">
      <c r="A20" s="34">
        <v>15</v>
      </c>
      <c r="B20" s="50">
        <v>780081</v>
      </c>
      <c r="C20" s="35" t="s">
        <v>8</v>
      </c>
      <c r="D20" s="73">
        <v>0.74480000000000002</v>
      </c>
      <c r="E20" s="55">
        <v>2.4181539999999999</v>
      </c>
      <c r="F20" s="44">
        <v>2300.33</v>
      </c>
      <c r="G20" s="66">
        <v>29823585</v>
      </c>
      <c r="H20" s="41">
        <v>21029869</v>
      </c>
      <c r="I20" s="40">
        <v>772856</v>
      </c>
      <c r="J20" s="42">
        <f t="shared" si="0"/>
        <v>51626310</v>
      </c>
      <c r="K20" s="63"/>
      <c r="L20" s="64"/>
      <c r="M20" s="65"/>
    </row>
    <row r="21" spans="1:13" s="10" customFormat="1" ht="24.9" customHeight="1">
      <c r="A21" s="34">
        <v>16</v>
      </c>
      <c r="B21" s="50">
        <v>780112</v>
      </c>
      <c r="C21" s="35" t="s">
        <v>10</v>
      </c>
      <c r="D21" s="73">
        <v>0.74419999999999997</v>
      </c>
      <c r="E21" s="55">
        <v>2.4221699999999999</v>
      </c>
      <c r="F21" s="44">
        <v>2302.3000000000002</v>
      </c>
      <c r="G21" s="66">
        <v>93470674</v>
      </c>
      <c r="H21" s="41">
        <v>65723973</v>
      </c>
      <c r="I21" s="40">
        <v>2411408</v>
      </c>
      <c r="J21" s="42">
        <f t="shared" si="0"/>
        <v>161606055</v>
      </c>
      <c r="K21" s="63"/>
      <c r="L21" s="64"/>
      <c r="M21" s="65"/>
    </row>
    <row r="22" spans="1:13" s="10" customFormat="1" ht="24.9" customHeight="1">
      <c r="A22" s="34">
        <v>17</v>
      </c>
      <c r="B22" s="50">
        <v>780057</v>
      </c>
      <c r="C22" s="35" t="s">
        <v>12</v>
      </c>
      <c r="D22" s="73">
        <v>0.74880000000000002</v>
      </c>
      <c r="E22" s="55">
        <v>2.4055260000000001</v>
      </c>
      <c r="F22" s="44">
        <v>2300.61</v>
      </c>
      <c r="G22" s="66">
        <v>142807691</v>
      </c>
      <c r="H22" s="41">
        <v>101604467</v>
      </c>
      <c r="I22" s="40">
        <v>3719677</v>
      </c>
      <c r="J22" s="42">
        <f t="shared" si="0"/>
        <v>248131835</v>
      </c>
      <c r="K22" s="63"/>
      <c r="L22" s="64"/>
      <c r="M22" s="65"/>
    </row>
    <row r="23" spans="1:13" s="10" customFormat="1" ht="24.9" customHeight="1">
      <c r="A23" s="34">
        <v>18</v>
      </c>
      <c r="B23" s="50">
        <v>780055</v>
      </c>
      <c r="C23" s="35" t="s">
        <v>13</v>
      </c>
      <c r="D23" s="73">
        <v>0.74750000000000005</v>
      </c>
      <c r="E23" s="55">
        <v>2.4211070000000001</v>
      </c>
      <c r="F23" s="44">
        <v>2311.4899999999998</v>
      </c>
      <c r="G23" s="66">
        <v>40673127</v>
      </c>
      <c r="H23" s="41">
        <v>28620745</v>
      </c>
      <c r="I23" s="40">
        <v>1043603</v>
      </c>
      <c r="J23" s="42">
        <f t="shared" si="0"/>
        <v>70337475</v>
      </c>
      <c r="K23" s="63"/>
      <c r="L23" s="64"/>
      <c r="M23" s="65"/>
    </row>
    <row r="24" spans="1:13" s="10" customFormat="1" ht="24.9" customHeight="1">
      <c r="A24" s="34">
        <v>19</v>
      </c>
      <c r="B24" s="50">
        <v>780129</v>
      </c>
      <c r="C24" s="35" t="s">
        <v>11</v>
      </c>
      <c r="D24" s="73">
        <v>0.73319999999999996</v>
      </c>
      <c r="E24" s="55">
        <v>2.4387129999999999</v>
      </c>
      <c r="F24" s="44">
        <v>2283.7600000000002</v>
      </c>
      <c r="G24" s="66">
        <v>111354166</v>
      </c>
      <c r="H24" s="41">
        <v>77398473</v>
      </c>
      <c r="I24" s="40">
        <v>2807392</v>
      </c>
      <c r="J24" s="42">
        <f t="shared" si="0"/>
        <v>191560031</v>
      </c>
      <c r="K24" s="63"/>
      <c r="L24" s="64"/>
      <c r="M24" s="65"/>
    </row>
    <row r="25" spans="1:13" s="10" customFormat="1" ht="24.9" customHeight="1">
      <c r="A25" s="34">
        <v>20</v>
      </c>
      <c r="B25" s="51">
        <v>780083</v>
      </c>
      <c r="C25" s="35" t="s">
        <v>19</v>
      </c>
      <c r="D25" s="73">
        <v>0.749</v>
      </c>
      <c r="E25" s="55">
        <v>2.4183729999999999</v>
      </c>
      <c r="F25" s="44">
        <v>2313.5100000000002</v>
      </c>
      <c r="G25" s="66">
        <v>57789224</v>
      </c>
      <c r="H25" s="41">
        <v>40743331</v>
      </c>
      <c r="I25" s="40">
        <v>1499746</v>
      </c>
      <c r="J25" s="42">
        <f t="shared" si="0"/>
        <v>100032301</v>
      </c>
      <c r="K25" s="63"/>
      <c r="L25" s="64"/>
      <c r="M25" s="65"/>
    </row>
    <row r="26" spans="1:13" s="10" customFormat="1" ht="24.9" customHeight="1">
      <c r="A26" s="34">
        <v>21</v>
      </c>
      <c r="B26" s="50">
        <v>780039</v>
      </c>
      <c r="C26" s="35" t="s">
        <v>109</v>
      </c>
      <c r="D26" s="73">
        <v>0.74950000000000006</v>
      </c>
      <c r="E26" s="55">
        <v>2.4069889999999998</v>
      </c>
      <c r="F26" s="44">
        <v>2304.16</v>
      </c>
      <c r="G26" s="66">
        <v>32207990</v>
      </c>
      <c r="H26" s="41">
        <v>22891422</v>
      </c>
      <c r="I26" s="40">
        <v>833825</v>
      </c>
      <c r="J26" s="42">
        <f t="shared" si="0"/>
        <v>55933237</v>
      </c>
      <c r="K26" s="63"/>
      <c r="L26" s="64"/>
      <c r="M26" s="65"/>
    </row>
    <row r="27" spans="1:13" s="10" customFormat="1" ht="24.9" customHeight="1">
      <c r="A27" s="34">
        <v>22</v>
      </c>
      <c r="B27" s="50">
        <v>780065</v>
      </c>
      <c r="C27" s="35" t="s">
        <v>17</v>
      </c>
      <c r="D27" s="73">
        <v>0.75860000000000005</v>
      </c>
      <c r="E27" s="55">
        <v>2.4108299999999998</v>
      </c>
      <c r="F27" s="44">
        <v>2335.86</v>
      </c>
      <c r="G27" s="66">
        <v>83153310</v>
      </c>
      <c r="H27" s="41">
        <v>58939286</v>
      </c>
      <c r="I27" s="40">
        <v>2175095</v>
      </c>
      <c r="J27" s="42">
        <f t="shared" si="0"/>
        <v>144267691</v>
      </c>
      <c r="K27" s="63"/>
      <c r="L27" s="64"/>
      <c r="M27" s="65"/>
    </row>
    <row r="28" spans="1:13" s="10" customFormat="1" ht="24.9" customHeight="1">
      <c r="A28" s="34">
        <v>23</v>
      </c>
      <c r="B28" s="50">
        <v>780052</v>
      </c>
      <c r="C28" s="35" t="s">
        <v>30</v>
      </c>
      <c r="D28" s="73">
        <v>0.77739999999999998</v>
      </c>
      <c r="E28" s="55">
        <v>2.3737509999999999</v>
      </c>
      <c r="F28" s="44">
        <v>2356.9299999999998</v>
      </c>
      <c r="G28" s="66">
        <v>81810969</v>
      </c>
      <c r="H28" s="41">
        <v>59552993</v>
      </c>
      <c r="I28" s="40">
        <v>2181487</v>
      </c>
      <c r="J28" s="42">
        <f t="shared" si="0"/>
        <v>143545449</v>
      </c>
      <c r="K28" s="63"/>
      <c r="L28" s="64"/>
      <c r="M28" s="65"/>
    </row>
    <row r="29" spans="1:13" s="10" customFormat="1" ht="24.9" customHeight="1">
      <c r="A29" s="34">
        <v>24</v>
      </c>
      <c r="B29" s="50">
        <v>780056</v>
      </c>
      <c r="C29" s="35" t="s">
        <v>15</v>
      </c>
      <c r="D29" s="73">
        <v>0.75600000000000001</v>
      </c>
      <c r="E29" s="55">
        <v>2.402345</v>
      </c>
      <c r="F29" s="44">
        <v>2319.66</v>
      </c>
      <c r="G29" s="66">
        <v>80652954</v>
      </c>
      <c r="H29" s="41">
        <v>57512923</v>
      </c>
      <c r="I29" s="40">
        <v>2108587</v>
      </c>
      <c r="J29" s="42">
        <f t="shared" si="0"/>
        <v>140274464</v>
      </c>
      <c r="K29" s="63"/>
      <c r="L29" s="64"/>
      <c r="M29" s="65"/>
    </row>
    <row r="30" spans="1:13" s="10" customFormat="1" ht="24.9" customHeight="1">
      <c r="A30" s="34">
        <v>25</v>
      </c>
      <c r="B30" s="50">
        <v>780194</v>
      </c>
      <c r="C30" s="35" t="s">
        <v>18</v>
      </c>
      <c r="D30" s="73">
        <v>0.755</v>
      </c>
      <c r="E30" s="55">
        <v>2.4111630000000002</v>
      </c>
      <c r="F30" s="44">
        <v>2325.09</v>
      </c>
      <c r="G30" s="66">
        <v>87019794</v>
      </c>
      <c r="H30" s="41">
        <v>61665321</v>
      </c>
      <c r="I30" s="40">
        <v>2235427</v>
      </c>
      <c r="J30" s="42">
        <f t="shared" si="0"/>
        <v>150920542</v>
      </c>
      <c r="K30" s="63"/>
      <c r="L30" s="64"/>
      <c r="M30" s="65"/>
    </row>
    <row r="31" spans="1:13" s="10" customFormat="1" ht="24.9" customHeight="1">
      <c r="A31" s="34">
        <v>26</v>
      </c>
      <c r="B31" s="50">
        <v>780216</v>
      </c>
      <c r="C31" s="35" t="s">
        <v>92</v>
      </c>
      <c r="D31" s="73">
        <v>0.88360000000000005</v>
      </c>
      <c r="E31" s="55">
        <v>2.0630410000000001</v>
      </c>
      <c r="F31" s="44">
        <v>2328.2600000000002</v>
      </c>
      <c r="G31" s="66">
        <v>143964</v>
      </c>
      <c r="H31" s="41">
        <v>135427</v>
      </c>
      <c r="I31" s="40">
        <v>4600</v>
      </c>
      <c r="J31" s="42">
        <f t="shared" si="0"/>
        <v>283991</v>
      </c>
      <c r="K31" s="63"/>
      <c r="L31" s="64"/>
      <c r="M31" s="65"/>
    </row>
    <row r="32" spans="1:13" s="10" customFormat="1" ht="24.9" customHeight="1">
      <c r="A32" s="34">
        <v>27</v>
      </c>
      <c r="B32" s="50">
        <v>780192</v>
      </c>
      <c r="C32" s="35" t="s">
        <v>26</v>
      </c>
      <c r="D32" s="73">
        <v>0.77359999999999995</v>
      </c>
      <c r="E32" s="55">
        <v>2.3692150000000001</v>
      </c>
      <c r="F32" s="44">
        <v>2340.9299999999998</v>
      </c>
      <c r="G32" s="66">
        <v>89670744</v>
      </c>
      <c r="H32" s="41">
        <v>65490627</v>
      </c>
      <c r="I32" s="40">
        <v>2401289</v>
      </c>
      <c r="J32" s="42">
        <f t="shared" si="0"/>
        <v>157562660</v>
      </c>
      <c r="K32" s="63"/>
      <c r="L32" s="64"/>
      <c r="M32" s="65"/>
    </row>
    <row r="33" spans="1:13" s="10" customFormat="1" ht="24.9" customHeight="1">
      <c r="A33" s="34">
        <v>28</v>
      </c>
      <c r="B33" s="50">
        <v>780064</v>
      </c>
      <c r="C33" s="35" t="s">
        <v>21</v>
      </c>
      <c r="D33" s="73">
        <v>0.76270000000000004</v>
      </c>
      <c r="E33" s="55">
        <v>2.3966569999999998</v>
      </c>
      <c r="F33" s="44">
        <v>2334.6799999999998</v>
      </c>
      <c r="G33" s="66">
        <v>71591487</v>
      </c>
      <c r="H33" s="41">
        <v>51259182</v>
      </c>
      <c r="I33" s="40">
        <v>1885063</v>
      </c>
      <c r="J33" s="42">
        <f t="shared" si="0"/>
        <v>124735732</v>
      </c>
      <c r="K33" s="63"/>
      <c r="L33" s="64"/>
      <c r="M33" s="65"/>
    </row>
    <row r="34" spans="1:13" s="10" customFormat="1" ht="24.9" customHeight="1">
      <c r="A34" s="34">
        <v>29</v>
      </c>
      <c r="B34" s="50">
        <v>780063</v>
      </c>
      <c r="C34" s="35" t="s">
        <v>23</v>
      </c>
      <c r="D34" s="73">
        <v>0.7591</v>
      </c>
      <c r="E34" s="55">
        <v>2.4024519999999998</v>
      </c>
      <c r="F34" s="44">
        <v>2329.2800000000002</v>
      </c>
      <c r="G34" s="66">
        <v>76648225</v>
      </c>
      <c r="H34" s="41">
        <v>54653013</v>
      </c>
      <c r="I34" s="40">
        <v>1992466</v>
      </c>
      <c r="J34" s="42">
        <f t="shared" si="0"/>
        <v>133293704</v>
      </c>
      <c r="K34" s="63"/>
      <c r="L34" s="64"/>
      <c r="M34" s="65"/>
    </row>
    <row r="35" spans="1:13" s="10" customFormat="1" ht="24.9" customHeight="1">
      <c r="A35" s="34">
        <v>30</v>
      </c>
      <c r="B35" s="50">
        <v>780126</v>
      </c>
      <c r="C35" s="35" t="s">
        <v>20</v>
      </c>
      <c r="D35" s="73">
        <v>0.75990000000000002</v>
      </c>
      <c r="E35" s="55">
        <v>2.401043</v>
      </c>
      <c r="F35" s="44">
        <v>2330.36</v>
      </c>
      <c r="G35" s="66">
        <v>147065123</v>
      </c>
      <c r="H35" s="41">
        <v>104968280</v>
      </c>
      <c r="I35" s="40">
        <v>3843612</v>
      </c>
      <c r="J35" s="42">
        <f t="shared" si="0"/>
        <v>255877015</v>
      </c>
      <c r="K35" s="63"/>
      <c r="L35" s="64"/>
      <c r="M35" s="65"/>
    </row>
    <row r="36" spans="1:13" s="10" customFormat="1" ht="24.9" customHeight="1">
      <c r="A36" s="34">
        <v>31</v>
      </c>
      <c r="B36" s="50">
        <v>780011</v>
      </c>
      <c r="C36" s="35" t="s">
        <v>22</v>
      </c>
      <c r="D36" s="73">
        <v>0.7742</v>
      </c>
      <c r="E36" s="55">
        <v>2.371861</v>
      </c>
      <c r="F36" s="44">
        <v>2345.36</v>
      </c>
      <c r="G36" s="66">
        <v>83618024</v>
      </c>
      <c r="H36" s="41">
        <v>60952275</v>
      </c>
      <c r="I36" s="40">
        <v>2283242</v>
      </c>
      <c r="J36" s="42">
        <f t="shared" si="0"/>
        <v>146853541</v>
      </c>
      <c r="K36" s="63"/>
      <c r="L36" s="64"/>
      <c r="M36" s="65"/>
    </row>
    <row r="37" spans="1:13" s="10" customFormat="1" ht="24.9" customHeight="1">
      <c r="A37" s="34">
        <v>32</v>
      </c>
      <c r="B37" s="50">
        <v>780051</v>
      </c>
      <c r="C37" s="35" t="s">
        <v>25</v>
      </c>
      <c r="D37" s="73">
        <v>0.7601</v>
      </c>
      <c r="E37" s="55">
        <v>2.3839419999999998</v>
      </c>
      <c r="F37" s="44">
        <v>2314.37</v>
      </c>
      <c r="G37" s="66">
        <v>102474364</v>
      </c>
      <c r="H37" s="41">
        <v>74045260</v>
      </c>
      <c r="I37" s="40">
        <v>2701307</v>
      </c>
      <c r="J37" s="42">
        <f t="shared" si="0"/>
        <v>179220931</v>
      </c>
      <c r="K37" s="63"/>
      <c r="L37" s="64"/>
      <c r="M37" s="65"/>
    </row>
    <row r="38" spans="1:13" s="10" customFormat="1" ht="24.9" customHeight="1">
      <c r="A38" s="34">
        <v>33</v>
      </c>
      <c r="B38" s="50">
        <v>780105</v>
      </c>
      <c r="C38" s="35" t="s">
        <v>33</v>
      </c>
      <c r="D38" s="73">
        <v>0.75170000000000003</v>
      </c>
      <c r="E38" s="55">
        <v>2.4087930000000002</v>
      </c>
      <c r="F38" s="44">
        <v>2312.66</v>
      </c>
      <c r="G38" s="66">
        <v>219562250</v>
      </c>
      <c r="H38" s="41">
        <v>155851296</v>
      </c>
      <c r="I38" s="40">
        <v>5647804</v>
      </c>
      <c r="J38" s="42">
        <f t="shared" si="0"/>
        <v>381061350</v>
      </c>
      <c r="K38" s="63"/>
      <c r="L38" s="64"/>
      <c r="M38" s="65"/>
    </row>
    <row r="39" spans="1:13" s="10" customFormat="1" ht="24.9" customHeight="1">
      <c r="A39" s="34">
        <v>34</v>
      </c>
      <c r="B39" s="50">
        <v>780067</v>
      </c>
      <c r="C39" s="35" t="s">
        <v>28</v>
      </c>
      <c r="D39" s="73">
        <v>0.77470000000000006</v>
      </c>
      <c r="E39" s="55">
        <v>2.3789280000000002</v>
      </c>
      <c r="F39" s="44">
        <v>2353.87</v>
      </c>
      <c r="G39" s="66">
        <v>66584146</v>
      </c>
      <c r="H39" s="41">
        <v>48286904</v>
      </c>
      <c r="I39" s="40">
        <v>1774133</v>
      </c>
      <c r="J39" s="42">
        <f t="shared" si="0"/>
        <v>116645183</v>
      </c>
      <c r="K39" s="63"/>
      <c r="L39" s="64"/>
      <c r="M39" s="65"/>
    </row>
    <row r="40" spans="1:13" s="10" customFormat="1" ht="24.9" customHeight="1">
      <c r="A40" s="34">
        <v>35</v>
      </c>
      <c r="B40" s="50">
        <v>780104</v>
      </c>
      <c r="C40" s="35" t="s">
        <v>29</v>
      </c>
      <c r="D40" s="73">
        <v>0.7641</v>
      </c>
      <c r="E40" s="55">
        <v>2.3830969999999998</v>
      </c>
      <c r="F40" s="44">
        <v>2325.73</v>
      </c>
      <c r="G40" s="66">
        <v>102721276</v>
      </c>
      <c r="H40" s="41">
        <v>74269011</v>
      </c>
      <c r="I40" s="40">
        <v>2720160</v>
      </c>
      <c r="J40" s="42">
        <f t="shared" si="0"/>
        <v>179710447</v>
      </c>
      <c r="K40" s="63"/>
      <c r="L40" s="64"/>
      <c r="M40" s="65"/>
    </row>
    <row r="41" spans="1:13" s="10" customFormat="1" ht="24.9" customHeight="1">
      <c r="A41" s="34">
        <v>36</v>
      </c>
      <c r="B41" s="51">
        <v>780103</v>
      </c>
      <c r="C41" s="35" t="s">
        <v>24</v>
      </c>
      <c r="D41" s="73">
        <v>0.76229999999999998</v>
      </c>
      <c r="E41" s="55">
        <v>2.3902709999999998</v>
      </c>
      <c r="F41" s="44">
        <v>2327.23</v>
      </c>
      <c r="G41" s="66">
        <v>189523922</v>
      </c>
      <c r="H41" s="41">
        <v>136321533</v>
      </c>
      <c r="I41" s="40">
        <v>5006525</v>
      </c>
      <c r="J41" s="42">
        <f t="shared" si="0"/>
        <v>330851980</v>
      </c>
      <c r="K41" s="63"/>
      <c r="L41" s="64"/>
      <c r="M41" s="65"/>
    </row>
    <row r="42" spans="1:13" s="10" customFormat="1" ht="24.9" customHeight="1">
      <c r="A42" s="34">
        <v>37</v>
      </c>
      <c r="B42" s="50">
        <v>780152</v>
      </c>
      <c r="C42" s="35" t="s">
        <v>106</v>
      </c>
      <c r="D42" s="73">
        <v>0.78059999999999996</v>
      </c>
      <c r="E42" s="55">
        <v>2.3818649999999999</v>
      </c>
      <c r="F42" s="44">
        <v>2374.7199999999998</v>
      </c>
      <c r="G42" s="66">
        <v>2904235</v>
      </c>
      <c r="H42" s="41">
        <v>2101678</v>
      </c>
      <c r="I42" s="40">
        <v>76085</v>
      </c>
      <c r="J42" s="42">
        <f t="shared" si="0"/>
        <v>5081998</v>
      </c>
      <c r="K42" s="63"/>
      <c r="L42" s="64"/>
      <c r="M42" s="65"/>
    </row>
    <row r="43" spans="1:13" s="10" customFormat="1" ht="24.9" customHeight="1">
      <c r="A43" s="34">
        <v>38</v>
      </c>
      <c r="B43" s="50">
        <v>780100</v>
      </c>
      <c r="C43" s="35" t="s">
        <v>31</v>
      </c>
      <c r="D43" s="73">
        <v>0.78779999999999994</v>
      </c>
      <c r="E43" s="55">
        <v>2.3555489999999999</v>
      </c>
      <c r="F43" s="44">
        <v>2370.15</v>
      </c>
      <c r="G43" s="66">
        <v>152170346</v>
      </c>
      <c r="H43" s="41">
        <v>112257384</v>
      </c>
      <c r="I43" s="40">
        <v>4117384</v>
      </c>
      <c r="J43" s="42">
        <f t="shared" si="0"/>
        <v>268545114</v>
      </c>
      <c r="K43" s="63"/>
      <c r="L43" s="64"/>
      <c r="M43" s="65"/>
    </row>
    <row r="44" spans="1:13" s="10" customFormat="1" ht="24.9" customHeight="1">
      <c r="A44" s="34">
        <v>39</v>
      </c>
      <c r="B44" s="50">
        <v>780118</v>
      </c>
      <c r="C44" s="35" t="s">
        <v>27</v>
      </c>
      <c r="D44" s="73">
        <v>0.78100000000000003</v>
      </c>
      <c r="E44" s="55">
        <v>2.3669639999999998</v>
      </c>
      <c r="F44" s="44">
        <v>2361.0700000000002</v>
      </c>
      <c r="G44" s="66">
        <v>98453316</v>
      </c>
      <c r="H44" s="41">
        <v>72023356</v>
      </c>
      <c r="I44" s="40">
        <v>2627648</v>
      </c>
      <c r="J44" s="42">
        <f t="shared" si="0"/>
        <v>173104320</v>
      </c>
      <c r="K44" s="63"/>
      <c r="L44" s="64"/>
      <c r="M44" s="65"/>
    </row>
    <row r="45" spans="1:13" s="10" customFormat="1" ht="24.9" customHeight="1">
      <c r="A45" s="34">
        <v>40</v>
      </c>
      <c r="B45" s="50">
        <v>780127</v>
      </c>
      <c r="C45" s="35" t="s">
        <v>93</v>
      </c>
      <c r="D45" s="73">
        <v>0.77959999999999996</v>
      </c>
      <c r="E45" s="55">
        <v>2.3631630000000001</v>
      </c>
      <c r="F45" s="44">
        <v>2353.06</v>
      </c>
      <c r="G45" s="66">
        <v>60668760</v>
      </c>
      <c r="H45" s="41">
        <v>44505869</v>
      </c>
      <c r="I45" s="40">
        <v>1606385</v>
      </c>
      <c r="J45" s="42">
        <f t="shared" si="0"/>
        <v>106781014</v>
      </c>
      <c r="K45" s="63"/>
      <c r="L45" s="64"/>
      <c r="M45" s="65"/>
    </row>
    <row r="46" spans="1:13" s="10" customFormat="1" ht="24.9" customHeight="1">
      <c r="A46" s="34">
        <v>41</v>
      </c>
      <c r="B46" s="50">
        <v>780050</v>
      </c>
      <c r="C46" s="35" t="s">
        <v>32</v>
      </c>
      <c r="D46" s="73">
        <v>0.78449999999999998</v>
      </c>
      <c r="E46" s="55">
        <v>2.360776</v>
      </c>
      <c r="F46" s="44">
        <v>2365.46</v>
      </c>
      <c r="G46" s="66">
        <v>108884228</v>
      </c>
      <c r="H46" s="41">
        <v>80016298</v>
      </c>
      <c r="I46" s="40">
        <v>2935060</v>
      </c>
      <c r="J46" s="42">
        <f t="shared" si="0"/>
        <v>191835586</v>
      </c>
      <c r="K46" s="63"/>
      <c r="L46" s="64"/>
      <c r="M46" s="65"/>
    </row>
    <row r="47" spans="1:13" s="10" customFormat="1" ht="24.9" customHeight="1">
      <c r="A47" s="34">
        <v>42</v>
      </c>
      <c r="B47" s="50">
        <v>780059</v>
      </c>
      <c r="C47" s="35" t="s">
        <v>35</v>
      </c>
      <c r="D47" s="73">
        <v>0.82050000000000001</v>
      </c>
      <c r="E47" s="55">
        <v>2.3278780000000001</v>
      </c>
      <c r="F47" s="44">
        <v>2439.5300000000002</v>
      </c>
      <c r="G47" s="66">
        <v>91116933</v>
      </c>
      <c r="H47" s="41">
        <v>68618476</v>
      </c>
      <c r="I47" s="40">
        <v>2528042</v>
      </c>
      <c r="J47" s="42">
        <f t="shared" si="0"/>
        <v>162263451</v>
      </c>
      <c r="K47" s="63"/>
      <c r="L47" s="64"/>
      <c r="M47" s="65"/>
    </row>
    <row r="48" spans="1:13" s="10" customFormat="1" ht="24.9" customHeight="1">
      <c r="A48" s="34">
        <v>43</v>
      </c>
      <c r="B48" s="51">
        <v>780018</v>
      </c>
      <c r="C48" s="35" t="s">
        <v>94</v>
      </c>
      <c r="D48" s="73">
        <v>0.7923</v>
      </c>
      <c r="E48" s="55">
        <v>2.3391739999999999</v>
      </c>
      <c r="F48" s="44">
        <v>2367.11</v>
      </c>
      <c r="G48" s="66">
        <v>8625655</v>
      </c>
      <c r="H48" s="41">
        <v>6441027</v>
      </c>
      <c r="I48" s="40">
        <v>249808</v>
      </c>
      <c r="J48" s="42">
        <f t="shared" si="0"/>
        <v>15316490</v>
      </c>
      <c r="K48" s="63"/>
      <c r="L48" s="64"/>
      <c r="M48" s="65"/>
    </row>
    <row r="49" spans="1:13" s="10" customFormat="1" ht="24.9" customHeight="1">
      <c r="A49" s="34">
        <v>44</v>
      </c>
      <c r="B49" s="50">
        <v>780066</v>
      </c>
      <c r="C49" s="35" t="s">
        <v>95</v>
      </c>
      <c r="D49" s="73">
        <v>0.78659999999999997</v>
      </c>
      <c r="E49" s="55">
        <v>2.3578100000000002</v>
      </c>
      <c r="F49" s="44">
        <v>2368.81</v>
      </c>
      <c r="G49" s="66">
        <v>83984856</v>
      </c>
      <c r="H49" s="41">
        <v>61853170</v>
      </c>
      <c r="I49" s="40">
        <v>2269011</v>
      </c>
      <c r="J49" s="42">
        <f t="shared" si="0"/>
        <v>148107037</v>
      </c>
      <c r="K49" s="63"/>
      <c r="L49" s="64"/>
      <c r="M49" s="65"/>
    </row>
    <row r="50" spans="1:13" s="10" customFormat="1" ht="24.9" customHeight="1">
      <c r="A50" s="34">
        <v>45</v>
      </c>
      <c r="B50" s="50">
        <v>780098</v>
      </c>
      <c r="C50" s="35" t="s">
        <v>34</v>
      </c>
      <c r="D50" s="73">
        <v>0.76100000000000001</v>
      </c>
      <c r="E50" s="55">
        <v>2.393859</v>
      </c>
      <c r="F50" s="44">
        <v>2326.75</v>
      </c>
      <c r="G50" s="66">
        <v>126893324</v>
      </c>
      <c r="H50" s="41">
        <v>91037390</v>
      </c>
      <c r="I50" s="40">
        <v>2753928</v>
      </c>
      <c r="J50" s="42">
        <f t="shared" si="0"/>
        <v>220684642</v>
      </c>
      <c r="K50" s="63"/>
      <c r="L50" s="64"/>
      <c r="M50" s="65"/>
    </row>
    <row r="51" spans="1:13" s="10" customFormat="1" ht="24.9" customHeight="1">
      <c r="A51" s="34">
        <v>46</v>
      </c>
      <c r="B51" s="50">
        <v>780457</v>
      </c>
      <c r="C51" s="35" t="s">
        <v>96</v>
      </c>
      <c r="D51" s="73">
        <v>0.62690000000000001</v>
      </c>
      <c r="E51" s="55">
        <v>3.3230689999999998</v>
      </c>
      <c r="F51" s="44">
        <v>2660.75</v>
      </c>
      <c r="G51" s="66">
        <v>29761</v>
      </c>
      <c r="H51" s="41">
        <v>12811</v>
      </c>
      <c r="I51" s="40">
        <v>473</v>
      </c>
      <c r="J51" s="42">
        <f t="shared" si="0"/>
        <v>43045</v>
      </c>
      <c r="K51" s="63"/>
      <c r="L51" s="64"/>
      <c r="M51" s="65"/>
    </row>
    <row r="52" spans="1:13" s="10" customFormat="1" ht="24.9" customHeight="1">
      <c r="A52" s="34">
        <v>47</v>
      </c>
      <c r="B52" s="50">
        <v>780188</v>
      </c>
      <c r="C52" s="35" t="s">
        <v>97</v>
      </c>
      <c r="D52" s="73">
        <v>0.86519999999999997</v>
      </c>
      <c r="E52" s="55">
        <v>1.8826210000000001</v>
      </c>
      <c r="F52" s="44">
        <v>2080.4</v>
      </c>
      <c r="G52" s="66">
        <v>15719621</v>
      </c>
      <c r="H52" s="41">
        <v>17810159</v>
      </c>
      <c r="I52" s="40">
        <v>664503</v>
      </c>
      <c r="J52" s="42">
        <f t="shared" si="0"/>
        <v>34194283</v>
      </c>
      <c r="K52" s="63"/>
      <c r="L52" s="64"/>
      <c r="M52" s="65"/>
    </row>
    <row r="53" spans="1:13" s="10" customFormat="1" ht="24.9" customHeight="1">
      <c r="A53" s="34">
        <v>48</v>
      </c>
      <c r="B53" s="50">
        <v>780007</v>
      </c>
      <c r="C53" s="35" t="s">
        <v>98</v>
      </c>
      <c r="D53" s="73">
        <v>1.2329000000000001</v>
      </c>
      <c r="E53" s="55">
        <v>1.429249</v>
      </c>
      <c r="F53" s="44">
        <v>2250.62</v>
      </c>
      <c r="G53" s="66">
        <v>30417</v>
      </c>
      <c r="H53" s="41">
        <v>70861</v>
      </c>
      <c r="I53" s="40">
        <v>2832</v>
      </c>
      <c r="J53" s="42">
        <f t="shared" si="0"/>
        <v>104110</v>
      </c>
      <c r="K53" s="63"/>
      <c r="L53" s="64"/>
      <c r="M53" s="65"/>
    </row>
    <row r="54" spans="1:13" s="10" customFormat="1" ht="24.9" customHeight="1">
      <c r="A54" s="34">
        <v>49</v>
      </c>
      <c r="B54" s="51">
        <v>780131</v>
      </c>
      <c r="C54" s="35" t="s">
        <v>105</v>
      </c>
      <c r="D54" s="73">
        <v>0.86160000000000003</v>
      </c>
      <c r="E54" s="55">
        <v>2.2624939999999998</v>
      </c>
      <c r="F54" s="44">
        <v>2489.7800000000002</v>
      </c>
      <c r="G54" s="66">
        <v>15486738</v>
      </c>
      <c r="H54" s="41">
        <v>12266785</v>
      </c>
      <c r="I54" s="40">
        <v>445006</v>
      </c>
      <c r="J54" s="42">
        <f t="shared" si="0"/>
        <v>28198529</v>
      </c>
      <c r="K54" s="63"/>
      <c r="L54" s="64"/>
      <c r="M54" s="65"/>
    </row>
    <row r="55" spans="1:13" s="10" customFormat="1" ht="24.9" customHeight="1">
      <c r="A55" s="34">
        <v>50</v>
      </c>
      <c r="B55" s="50">
        <v>780109</v>
      </c>
      <c r="C55" s="35" t="s">
        <v>38</v>
      </c>
      <c r="D55" s="73">
        <v>0.97040000000000004</v>
      </c>
      <c r="E55" s="55">
        <v>2.1878929999999999</v>
      </c>
      <c r="F55" s="44">
        <v>2711.71</v>
      </c>
      <c r="G55" s="66">
        <v>119038091</v>
      </c>
      <c r="H55" s="41">
        <v>100209440</v>
      </c>
      <c r="I55" s="40">
        <v>3739396</v>
      </c>
      <c r="J55" s="42">
        <f t="shared" si="0"/>
        <v>222986927</v>
      </c>
      <c r="K55" s="63"/>
      <c r="L55" s="64"/>
      <c r="M55" s="65"/>
    </row>
    <row r="56" spans="1:13" s="10" customFormat="1" ht="24.9" customHeight="1">
      <c r="A56" s="34">
        <v>51</v>
      </c>
      <c r="B56" s="50">
        <v>780111</v>
      </c>
      <c r="C56" s="35" t="s">
        <v>39</v>
      </c>
      <c r="D56" s="73">
        <v>0.97499999999999998</v>
      </c>
      <c r="E56" s="55">
        <v>2.2631770000000002</v>
      </c>
      <c r="F56" s="44">
        <v>2818.32</v>
      </c>
      <c r="G56" s="66">
        <v>105287342</v>
      </c>
      <c r="H56" s="41">
        <v>83351225</v>
      </c>
      <c r="I56" s="40">
        <v>3101450</v>
      </c>
      <c r="J56" s="42">
        <f t="shared" si="0"/>
        <v>191740017</v>
      </c>
      <c r="K56" s="63"/>
      <c r="L56" s="64"/>
      <c r="M56" s="65"/>
    </row>
    <row r="57" spans="1:13" s="10" customFormat="1" ht="24.9" customHeight="1">
      <c r="A57" s="34">
        <v>52</v>
      </c>
      <c r="B57" s="50">
        <v>780113</v>
      </c>
      <c r="C57" s="35" t="s">
        <v>37</v>
      </c>
      <c r="D57" s="73">
        <v>0.97250000000000003</v>
      </c>
      <c r="E57" s="55">
        <v>2.1793</v>
      </c>
      <c r="F57" s="44">
        <v>2706.91</v>
      </c>
      <c r="G57" s="66">
        <v>171083772</v>
      </c>
      <c r="H57" s="41">
        <v>145072354</v>
      </c>
      <c r="I57" s="40">
        <v>5294655</v>
      </c>
      <c r="J57" s="42">
        <f t="shared" si="0"/>
        <v>321450781</v>
      </c>
      <c r="K57" s="63"/>
      <c r="L57" s="64"/>
      <c r="M57" s="65"/>
    </row>
    <row r="58" spans="1:13" s="10" customFormat="1" ht="24.9" customHeight="1">
      <c r="A58" s="34">
        <v>53</v>
      </c>
      <c r="B58" s="50">
        <v>780122</v>
      </c>
      <c r="C58" s="35" t="s">
        <v>36</v>
      </c>
      <c r="D58" s="73">
        <v>0.96499999999999997</v>
      </c>
      <c r="E58" s="55">
        <v>2.1851310000000002</v>
      </c>
      <c r="F58" s="44">
        <v>2693.22</v>
      </c>
      <c r="G58" s="66">
        <v>186370565</v>
      </c>
      <c r="H58" s="41">
        <v>157257378</v>
      </c>
      <c r="I58" s="40">
        <v>5810877</v>
      </c>
      <c r="J58" s="42">
        <f t="shared" si="0"/>
        <v>349438820</v>
      </c>
      <c r="K58" s="63"/>
      <c r="L58" s="64"/>
      <c r="M58" s="65"/>
    </row>
    <row r="59" spans="1:13" s="10" customFormat="1" ht="24.9" customHeight="1">
      <c r="A59" s="34">
        <v>54</v>
      </c>
      <c r="B59" s="50">
        <v>780107</v>
      </c>
      <c r="C59" s="35" t="s">
        <v>40</v>
      </c>
      <c r="D59" s="73">
        <v>0.99439999999999995</v>
      </c>
      <c r="E59" s="55">
        <v>2.1670340000000001</v>
      </c>
      <c r="F59" s="44">
        <v>2752.29</v>
      </c>
      <c r="G59" s="66">
        <v>132978508</v>
      </c>
      <c r="H59" s="41">
        <v>113945741</v>
      </c>
      <c r="I59" s="40">
        <v>4224594</v>
      </c>
      <c r="J59" s="42">
        <f t="shared" si="0"/>
        <v>251148843</v>
      </c>
      <c r="K59" s="63"/>
      <c r="L59" s="64"/>
      <c r="M59" s="65"/>
    </row>
    <row r="60" spans="1:13" s="10" customFormat="1" ht="24.9" customHeight="1">
      <c r="A60" s="34">
        <v>55</v>
      </c>
      <c r="B60" s="50">
        <v>780396</v>
      </c>
      <c r="C60" s="35" t="s">
        <v>99</v>
      </c>
      <c r="D60" s="73">
        <v>0.9516</v>
      </c>
      <c r="E60" s="55">
        <v>1.915178</v>
      </c>
      <c r="F60" s="44">
        <v>2327.7199999999998</v>
      </c>
      <c r="G60" s="66">
        <v>126025020</v>
      </c>
      <c r="H60" s="41">
        <v>137705543</v>
      </c>
      <c r="I60" s="40">
        <v>5048559</v>
      </c>
      <c r="J60" s="42">
        <f t="shared" si="0"/>
        <v>268779122</v>
      </c>
      <c r="K60" s="63"/>
      <c r="L60" s="64"/>
      <c r="M60" s="65"/>
    </row>
    <row r="61" spans="1:13" s="10" customFormat="1" ht="24.9" customHeight="1">
      <c r="A61" s="34">
        <v>56</v>
      </c>
      <c r="B61" s="50">
        <v>780106</v>
      </c>
      <c r="C61" s="35" t="s">
        <v>42</v>
      </c>
      <c r="D61" s="73">
        <v>1.0111000000000001</v>
      </c>
      <c r="E61" s="55">
        <v>2.152641</v>
      </c>
      <c r="F61" s="44">
        <v>2779.92</v>
      </c>
      <c r="G61" s="66">
        <v>90057032</v>
      </c>
      <c r="H61" s="41">
        <v>78131065</v>
      </c>
      <c r="I61" s="40">
        <v>2880564</v>
      </c>
      <c r="J61" s="42">
        <f t="shared" si="0"/>
        <v>171068661</v>
      </c>
      <c r="K61" s="63"/>
      <c r="L61" s="64"/>
      <c r="M61" s="65"/>
    </row>
    <row r="62" spans="1:13" s="10" customFormat="1" ht="24.9" customHeight="1">
      <c r="A62" s="34">
        <v>57</v>
      </c>
      <c r="B62" s="50">
        <v>780115</v>
      </c>
      <c r="C62" s="35" t="s">
        <v>41</v>
      </c>
      <c r="D62" s="73">
        <v>1.0671999999999999</v>
      </c>
      <c r="E62" s="55">
        <v>2.1214209999999998</v>
      </c>
      <c r="F62" s="44">
        <v>2891.61</v>
      </c>
      <c r="G62" s="66">
        <v>89341053</v>
      </c>
      <c r="H62" s="41">
        <v>79667750</v>
      </c>
      <c r="I62" s="40">
        <v>2692825</v>
      </c>
      <c r="J62" s="42">
        <f t="shared" si="0"/>
        <v>171701628</v>
      </c>
      <c r="K62" s="63"/>
      <c r="L62" s="64"/>
      <c r="M62" s="65"/>
    </row>
    <row r="63" spans="1:13" s="10" customFormat="1" ht="24.9" customHeight="1">
      <c r="A63" s="34">
        <v>58</v>
      </c>
      <c r="B63" s="50">
        <v>780114</v>
      </c>
      <c r="C63" s="35" t="s">
        <v>43</v>
      </c>
      <c r="D63" s="73">
        <v>1.0314000000000001</v>
      </c>
      <c r="E63" s="55">
        <v>2.1368309999999999</v>
      </c>
      <c r="F63" s="44">
        <v>2814.91</v>
      </c>
      <c r="G63" s="66">
        <v>184152908</v>
      </c>
      <c r="H63" s="41">
        <v>161987978</v>
      </c>
      <c r="I63" s="40">
        <v>6044065</v>
      </c>
      <c r="J63" s="42">
        <f t="shared" si="0"/>
        <v>352184951</v>
      </c>
      <c r="K63" s="63"/>
      <c r="L63" s="64"/>
      <c r="M63" s="65"/>
    </row>
    <row r="64" spans="1:13" s="10" customFormat="1" ht="24.9" customHeight="1">
      <c r="A64" s="34">
        <v>59</v>
      </c>
      <c r="B64" s="50">
        <v>780060</v>
      </c>
      <c r="C64" s="35" t="s">
        <v>45</v>
      </c>
      <c r="D64" s="73">
        <v>1.056</v>
      </c>
      <c r="E64" s="55">
        <v>2.12974</v>
      </c>
      <c r="F64" s="44">
        <v>2872.48</v>
      </c>
      <c r="G64" s="66">
        <v>45288459</v>
      </c>
      <c r="H64" s="41">
        <v>40087505</v>
      </c>
      <c r="I64" s="40">
        <v>1474976</v>
      </c>
      <c r="J64" s="42">
        <f t="shared" si="0"/>
        <v>86850940</v>
      </c>
      <c r="K64" s="63"/>
      <c r="L64" s="64"/>
      <c r="M64" s="65"/>
    </row>
    <row r="65" spans="1:13" s="10" customFormat="1" ht="24.9" customHeight="1">
      <c r="A65" s="34">
        <v>60</v>
      </c>
      <c r="B65" s="50">
        <v>780101</v>
      </c>
      <c r="C65" s="35" t="s">
        <v>44</v>
      </c>
      <c r="D65" s="73">
        <v>1.0510999999999999</v>
      </c>
      <c r="E65" s="55">
        <v>2.1203479999999999</v>
      </c>
      <c r="F65" s="44">
        <v>2846.55</v>
      </c>
      <c r="G65" s="66">
        <v>228052542</v>
      </c>
      <c r="H65" s="41">
        <v>203555073</v>
      </c>
      <c r="I65" s="40">
        <v>7555583</v>
      </c>
      <c r="J65" s="42">
        <f t="shared" si="0"/>
        <v>439163198</v>
      </c>
      <c r="K65" s="63"/>
      <c r="L65" s="64"/>
      <c r="M65" s="65"/>
    </row>
    <row r="66" spans="1:13" s="10" customFormat="1" ht="24.9" customHeight="1">
      <c r="A66" s="34">
        <v>61</v>
      </c>
      <c r="B66" s="50">
        <v>780119</v>
      </c>
      <c r="C66" s="35" t="s">
        <v>46</v>
      </c>
      <c r="D66" s="73">
        <v>1.0604</v>
      </c>
      <c r="E66" s="55">
        <v>2.1213470000000001</v>
      </c>
      <c r="F66" s="44">
        <v>2873.08</v>
      </c>
      <c r="G66" s="66">
        <v>155551497</v>
      </c>
      <c r="H66" s="41">
        <v>138718470</v>
      </c>
      <c r="I66" s="40">
        <v>5100898</v>
      </c>
      <c r="J66" s="42">
        <f t="shared" si="0"/>
        <v>299370865</v>
      </c>
      <c r="K66" s="63"/>
      <c r="L66" s="64"/>
      <c r="M66" s="65"/>
    </row>
    <row r="67" spans="1:13" s="10" customFormat="1" ht="24.9" customHeight="1">
      <c r="A67" s="34">
        <v>62</v>
      </c>
      <c r="B67" s="50">
        <v>780108</v>
      </c>
      <c r="C67" s="35" t="s">
        <v>51</v>
      </c>
      <c r="D67" s="73">
        <v>1.0762</v>
      </c>
      <c r="E67" s="55">
        <v>2.1116890000000001</v>
      </c>
      <c r="F67" s="44">
        <v>2902.62</v>
      </c>
      <c r="G67" s="66">
        <v>92066203</v>
      </c>
      <c r="H67" s="41">
        <v>82816547</v>
      </c>
      <c r="I67" s="40">
        <v>3047635</v>
      </c>
      <c r="J67" s="42">
        <f t="shared" si="0"/>
        <v>177930385</v>
      </c>
      <c r="K67" s="63"/>
      <c r="L67" s="64"/>
      <c r="M67" s="65"/>
    </row>
    <row r="68" spans="1:13" s="10" customFormat="1" ht="24.9" customHeight="1">
      <c r="A68" s="34">
        <v>63</v>
      </c>
      <c r="B68" s="50">
        <v>780041</v>
      </c>
      <c r="C68" s="35" t="s">
        <v>104</v>
      </c>
      <c r="D68" s="73">
        <v>1.0820000000000001</v>
      </c>
      <c r="E68" s="55">
        <v>2.0394670000000001</v>
      </c>
      <c r="F68" s="44">
        <v>2818.45</v>
      </c>
      <c r="G68" s="66">
        <v>9253917</v>
      </c>
      <c r="H68" s="41">
        <v>8902563</v>
      </c>
      <c r="I68" s="40">
        <v>339379</v>
      </c>
      <c r="J68" s="42">
        <f t="shared" si="0"/>
        <v>18495859</v>
      </c>
      <c r="K68" s="63"/>
      <c r="L68" s="64"/>
      <c r="M68" s="65"/>
    </row>
    <row r="69" spans="1:13" s="10" customFormat="1" ht="24.9" customHeight="1">
      <c r="A69" s="34">
        <v>64</v>
      </c>
      <c r="B69" s="51">
        <v>780019</v>
      </c>
      <c r="C69" s="35" t="s">
        <v>100</v>
      </c>
      <c r="D69" s="73">
        <v>1.0833999999999999</v>
      </c>
      <c r="E69" s="55">
        <v>2.0350160000000002</v>
      </c>
      <c r="F69" s="44">
        <v>2815.94</v>
      </c>
      <c r="G69" s="66">
        <v>2136839</v>
      </c>
      <c r="H69" s="41">
        <v>2064547</v>
      </c>
      <c r="I69" s="40">
        <v>78931</v>
      </c>
      <c r="J69" s="42">
        <f t="shared" si="0"/>
        <v>4280317</v>
      </c>
      <c r="K69" s="63"/>
      <c r="L69" s="64"/>
      <c r="M69" s="65"/>
    </row>
    <row r="70" spans="1:13" s="10" customFormat="1" ht="24.9" customHeight="1">
      <c r="A70" s="34">
        <v>65</v>
      </c>
      <c r="B70" s="50">
        <v>780116</v>
      </c>
      <c r="C70" s="35" t="s">
        <v>47</v>
      </c>
      <c r="D70" s="73">
        <v>1.0835999999999999</v>
      </c>
      <c r="E70" s="55">
        <v>2.0981909999999999</v>
      </c>
      <c r="F70" s="44">
        <v>2903.9</v>
      </c>
      <c r="G70" s="66">
        <v>112036086</v>
      </c>
      <c r="H70" s="41">
        <v>102018789</v>
      </c>
      <c r="I70" s="40">
        <v>3728737</v>
      </c>
      <c r="J70" s="42">
        <f t="shared" si="0"/>
        <v>217783612</v>
      </c>
      <c r="K70" s="63"/>
      <c r="L70" s="64"/>
      <c r="M70" s="65"/>
    </row>
    <row r="71" spans="1:13" s="10" customFormat="1" ht="24.9" customHeight="1">
      <c r="A71" s="34">
        <v>66</v>
      </c>
      <c r="B71" s="50">
        <v>780123</v>
      </c>
      <c r="C71" s="35" t="s">
        <v>48</v>
      </c>
      <c r="D71" s="73">
        <v>1.0775999999999999</v>
      </c>
      <c r="E71" s="55">
        <v>2.1081300000000001</v>
      </c>
      <c r="F71" s="44">
        <v>2901.5</v>
      </c>
      <c r="G71" s="66">
        <v>216590958</v>
      </c>
      <c r="H71" s="41">
        <v>195456315</v>
      </c>
      <c r="I71" s="40">
        <v>7276343</v>
      </c>
      <c r="J71" s="42">
        <f t="shared" si="0"/>
        <v>419323616</v>
      </c>
      <c r="K71" s="63"/>
      <c r="L71" s="64"/>
      <c r="M71" s="65"/>
    </row>
    <row r="72" spans="1:13" s="10" customFormat="1" ht="24.9" customHeight="1">
      <c r="A72" s="34">
        <v>67</v>
      </c>
      <c r="B72" s="50">
        <v>780121</v>
      </c>
      <c r="C72" s="35" t="s">
        <v>50</v>
      </c>
      <c r="D72" s="73">
        <v>1.1096999999999999</v>
      </c>
      <c r="E72" s="55">
        <v>2.0913240000000002</v>
      </c>
      <c r="F72" s="44">
        <v>2964.11</v>
      </c>
      <c r="G72" s="66">
        <v>63791960</v>
      </c>
      <c r="H72" s="41">
        <v>58453751</v>
      </c>
      <c r="I72" s="40">
        <v>2169883</v>
      </c>
      <c r="J72" s="42">
        <f t="shared" ref="J72:J104" si="1">G72+H72+I72</f>
        <v>124415594</v>
      </c>
      <c r="K72" s="63"/>
      <c r="L72" s="64"/>
      <c r="M72" s="65"/>
    </row>
    <row r="73" spans="1:13" s="10" customFormat="1" ht="24.9" customHeight="1">
      <c r="A73" s="34">
        <v>68</v>
      </c>
      <c r="B73" s="50">
        <v>780120</v>
      </c>
      <c r="C73" s="35" t="s">
        <v>49</v>
      </c>
      <c r="D73" s="73">
        <v>1.075</v>
      </c>
      <c r="E73" s="55">
        <v>2.0914389999999998</v>
      </c>
      <c r="F73" s="44">
        <v>2871.58</v>
      </c>
      <c r="G73" s="66">
        <v>123088920</v>
      </c>
      <c r="H73" s="41">
        <v>112776774</v>
      </c>
      <c r="I73" s="40">
        <v>4170318</v>
      </c>
      <c r="J73" s="42">
        <f t="shared" si="1"/>
        <v>240036012</v>
      </c>
      <c r="K73" s="63"/>
      <c r="L73" s="64"/>
      <c r="M73" s="65"/>
    </row>
    <row r="74" spans="1:13" s="10" customFormat="1" ht="24.9" customHeight="1">
      <c r="A74" s="34">
        <v>69</v>
      </c>
      <c r="B74" s="50">
        <v>780245</v>
      </c>
      <c r="C74" s="35" t="s">
        <v>101</v>
      </c>
      <c r="D74" s="73">
        <v>1.0761000000000001</v>
      </c>
      <c r="E74" s="55">
        <v>2.0407030000000002</v>
      </c>
      <c r="F74" s="44">
        <v>2804.78</v>
      </c>
      <c r="G74" s="66">
        <v>5875935</v>
      </c>
      <c r="H74" s="41">
        <v>5646121</v>
      </c>
      <c r="I74" s="40">
        <v>210420</v>
      </c>
      <c r="J74" s="42">
        <f t="shared" si="1"/>
        <v>11732476</v>
      </c>
      <c r="K74" s="63"/>
      <c r="L74" s="64"/>
      <c r="M74" s="65"/>
    </row>
    <row r="75" spans="1:13" s="10" customFormat="1" ht="24.9" customHeight="1">
      <c r="A75" s="34">
        <v>70</v>
      </c>
      <c r="B75" s="50">
        <v>780110</v>
      </c>
      <c r="C75" s="35" t="s">
        <v>52</v>
      </c>
      <c r="D75" s="73">
        <v>1.0875999999999999</v>
      </c>
      <c r="E75" s="55">
        <v>2.0982620000000001</v>
      </c>
      <c r="F75" s="44">
        <v>2914.71</v>
      </c>
      <c r="G75" s="66">
        <v>166768530</v>
      </c>
      <c r="H75" s="41">
        <v>151847656</v>
      </c>
      <c r="I75" s="40">
        <v>5599308</v>
      </c>
      <c r="J75" s="42">
        <f t="shared" si="1"/>
        <v>324215494</v>
      </c>
      <c r="K75" s="63"/>
      <c r="L75" s="64"/>
      <c r="M75" s="65"/>
    </row>
    <row r="76" spans="1:13" s="10" customFormat="1" ht="24.9" customHeight="1">
      <c r="A76" s="34">
        <v>71</v>
      </c>
      <c r="B76" s="50">
        <v>780134</v>
      </c>
      <c r="C76" s="35" t="s">
        <v>53</v>
      </c>
      <c r="D76" s="73">
        <v>1.0488999999999999</v>
      </c>
      <c r="E76" s="55">
        <v>2.1277089999999999</v>
      </c>
      <c r="F76" s="44">
        <v>2850.45</v>
      </c>
      <c r="G76" s="66">
        <v>119733066</v>
      </c>
      <c r="H76" s="41">
        <v>106173681</v>
      </c>
      <c r="I76" s="40">
        <v>4218693</v>
      </c>
      <c r="J76" s="42">
        <f t="shared" si="1"/>
        <v>230125440</v>
      </c>
      <c r="K76" s="63"/>
      <c r="L76" s="64"/>
      <c r="M76" s="65"/>
    </row>
    <row r="77" spans="1:13" s="10" customFormat="1" ht="24.9" customHeight="1">
      <c r="A77" s="34">
        <v>72</v>
      </c>
      <c r="B77" s="50">
        <v>780099</v>
      </c>
      <c r="C77" s="35" t="s">
        <v>57</v>
      </c>
      <c r="D77" s="73">
        <v>1.1257999999999999</v>
      </c>
      <c r="E77" s="55">
        <v>2.0786039999999999</v>
      </c>
      <c r="F77" s="44">
        <v>2988.82</v>
      </c>
      <c r="G77" s="66">
        <v>347778925</v>
      </c>
      <c r="H77" s="41">
        <v>322434429</v>
      </c>
      <c r="I77" s="40">
        <v>10651886</v>
      </c>
      <c r="J77" s="42">
        <f t="shared" si="1"/>
        <v>680865240</v>
      </c>
      <c r="K77" s="63"/>
      <c r="L77" s="64"/>
      <c r="M77" s="65"/>
    </row>
    <row r="78" spans="1:13" s="10" customFormat="1" ht="24.9" customHeight="1">
      <c r="A78" s="34">
        <v>73</v>
      </c>
      <c r="B78" s="50">
        <v>780125</v>
      </c>
      <c r="C78" s="35" t="s">
        <v>55</v>
      </c>
      <c r="D78" s="73">
        <v>1.1338999999999999</v>
      </c>
      <c r="E78" s="55">
        <v>2.074014</v>
      </c>
      <c r="F78" s="44">
        <v>3003.68</v>
      </c>
      <c r="G78" s="66">
        <v>121974043</v>
      </c>
      <c r="H78" s="41">
        <v>113568423</v>
      </c>
      <c r="I78" s="40">
        <v>4184860</v>
      </c>
      <c r="J78" s="42">
        <f t="shared" si="1"/>
        <v>239727326</v>
      </c>
      <c r="K78" s="63"/>
      <c r="L78" s="64"/>
      <c r="M78" s="65"/>
    </row>
    <row r="79" spans="1:13" s="10" customFormat="1" ht="24.9" customHeight="1">
      <c r="A79" s="34">
        <v>74</v>
      </c>
      <c r="B79" s="50">
        <v>780014</v>
      </c>
      <c r="C79" s="35" t="s">
        <v>56</v>
      </c>
      <c r="D79" s="73">
        <v>1.1351</v>
      </c>
      <c r="E79" s="55">
        <v>2.0713460000000001</v>
      </c>
      <c r="F79" s="44">
        <v>3002.99</v>
      </c>
      <c r="G79" s="66">
        <v>120978214</v>
      </c>
      <c r="H79" s="41">
        <v>112921680</v>
      </c>
      <c r="I79" s="40">
        <v>4101599</v>
      </c>
      <c r="J79" s="42">
        <f t="shared" si="1"/>
        <v>238001493</v>
      </c>
      <c r="K79" s="63"/>
      <c r="L79" s="64"/>
      <c r="M79" s="65"/>
    </row>
    <row r="80" spans="1:13" s="10" customFormat="1" ht="24.9" customHeight="1">
      <c r="A80" s="34">
        <v>75</v>
      </c>
      <c r="B80" s="50">
        <v>780082</v>
      </c>
      <c r="C80" s="35" t="s">
        <v>58</v>
      </c>
      <c r="D80" s="73">
        <v>1.1301000000000001</v>
      </c>
      <c r="E80" s="55">
        <v>2.0782370000000001</v>
      </c>
      <c r="F80" s="44">
        <v>2999.71</v>
      </c>
      <c r="G80" s="66">
        <v>443293814</v>
      </c>
      <c r="H80" s="41">
        <v>411128239</v>
      </c>
      <c r="I80" s="40">
        <v>15311769</v>
      </c>
      <c r="J80" s="42">
        <f t="shared" si="1"/>
        <v>869733822</v>
      </c>
      <c r="K80" s="63"/>
      <c r="L80" s="64"/>
      <c r="M80" s="65"/>
    </row>
    <row r="81" spans="1:13" s="10" customFormat="1" ht="24.9" customHeight="1">
      <c r="A81" s="34">
        <v>76</v>
      </c>
      <c r="B81" s="50">
        <v>780124</v>
      </c>
      <c r="C81" s="35" t="s">
        <v>54</v>
      </c>
      <c r="D81" s="73">
        <v>1.1009</v>
      </c>
      <c r="E81" s="55">
        <v>2.090684</v>
      </c>
      <c r="F81" s="44">
        <v>2939.7</v>
      </c>
      <c r="G81" s="66">
        <v>255259593</v>
      </c>
      <c r="H81" s="41">
        <v>234036231</v>
      </c>
      <c r="I81" s="40">
        <v>9387050</v>
      </c>
      <c r="J81" s="42">
        <f t="shared" si="1"/>
        <v>498682874</v>
      </c>
      <c r="K81" s="63"/>
      <c r="L81" s="64"/>
      <c r="M81" s="65"/>
    </row>
    <row r="82" spans="1:13" s="10" customFormat="1" ht="24.9" customHeight="1">
      <c r="A82" s="34">
        <v>77</v>
      </c>
      <c r="B82" s="50">
        <v>780053</v>
      </c>
      <c r="C82" s="35" t="s">
        <v>59</v>
      </c>
      <c r="D82" s="73">
        <v>1.1852</v>
      </c>
      <c r="E82" s="55">
        <v>2.0517189999999998</v>
      </c>
      <c r="F82" s="44">
        <v>3105.82</v>
      </c>
      <c r="G82" s="66">
        <v>68442496</v>
      </c>
      <c r="H82" s="41">
        <v>65076797</v>
      </c>
      <c r="I82" s="40">
        <v>2404373</v>
      </c>
      <c r="J82" s="42">
        <f t="shared" si="1"/>
        <v>135923666</v>
      </c>
      <c r="K82" s="63"/>
      <c r="L82" s="64"/>
      <c r="M82" s="65"/>
    </row>
    <row r="83" spans="1:13" s="10" customFormat="1" ht="24.9" customHeight="1">
      <c r="A83" s="34">
        <v>78</v>
      </c>
      <c r="B83" s="50">
        <v>780102</v>
      </c>
      <c r="C83" s="35" t="s">
        <v>60</v>
      </c>
      <c r="D83" s="73">
        <v>1.2829999999999999</v>
      </c>
      <c r="E83" s="55">
        <v>1.992205</v>
      </c>
      <c r="F83" s="44">
        <v>3264.58</v>
      </c>
      <c r="G83" s="66">
        <v>129313080</v>
      </c>
      <c r="H83" s="41">
        <v>130329011</v>
      </c>
      <c r="I83" s="40">
        <v>4955537</v>
      </c>
      <c r="J83" s="42">
        <f t="shared" si="1"/>
        <v>264597628</v>
      </c>
      <c r="K83" s="63"/>
      <c r="L83" s="64"/>
      <c r="M83" s="65"/>
    </row>
    <row r="84" spans="1:13" s="10" customFormat="1" ht="24.9" customHeight="1">
      <c r="A84" s="34">
        <v>79</v>
      </c>
      <c r="B84" s="50">
        <v>780117</v>
      </c>
      <c r="C84" s="35" t="s">
        <v>61</v>
      </c>
      <c r="D84" s="73">
        <v>1.1402000000000001</v>
      </c>
      <c r="E84" s="55">
        <v>2.069191</v>
      </c>
      <c r="F84" s="44">
        <v>3013.34</v>
      </c>
      <c r="G84" s="66">
        <v>215625467</v>
      </c>
      <c r="H84" s="41">
        <v>201671524</v>
      </c>
      <c r="I84" s="40">
        <v>7458264</v>
      </c>
      <c r="J84" s="42">
        <f t="shared" si="1"/>
        <v>424755255</v>
      </c>
      <c r="K84" s="63"/>
      <c r="L84" s="64"/>
      <c r="M84" s="65"/>
    </row>
    <row r="85" spans="1:13" s="10" customFormat="1" ht="24.9" customHeight="1">
      <c r="A85" s="34">
        <v>80</v>
      </c>
      <c r="B85" s="50">
        <v>780062</v>
      </c>
      <c r="C85" s="35" t="s">
        <v>62</v>
      </c>
      <c r="D85" s="73">
        <v>1.2567999999999999</v>
      </c>
      <c r="E85" s="55">
        <v>2.009274</v>
      </c>
      <c r="F85" s="44">
        <v>3225.32</v>
      </c>
      <c r="G85" s="66">
        <v>171217147</v>
      </c>
      <c r="H85" s="41">
        <v>169643953</v>
      </c>
      <c r="I85" s="40">
        <v>6196240</v>
      </c>
      <c r="J85" s="42">
        <f t="shared" si="1"/>
        <v>347057340</v>
      </c>
      <c r="K85" s="63"/>
      <c r="L85" s="64"/>
      <c r="M85" s="65"/>
    </row>
    <row r="86" spans="1:13" s="10" customFormat="1" ht="24.9" customHeight="1">
      <c r="A86" s="34">
        <v>81</v>
      </c>
      <c r="B86" s="50">
        <v>780231</v>
      </c>
      <c r="C86" s="35" t="s">
        <v>102</v>
      </c>
      <c r="D86" s="73">
        <v>1.1834</v>
      </c>
      <c r="E86" s="55">
        <v>1.79634</v>
      </c>
      <c r="F86" s="44">
        <v>2715.11</v>
      </c>
      <c r="G86" s="66">
        <v>38953473</v>
      </c>
      <c r="H86" s="41">
        <v>48915604</v>
      </c>
      <c r="I86" s="40">
        <v>1806197</v>
      </c>
      <c r="J86" s="42">
        <f t="shared" si="1"/>
        <v>89675274</v>
      </c>
      <c r="K86" s="63"/>
      <c r="L86" s="64"/>
      <c r="M86" s="65"/>
    </row>
    <row r="87" spans="1:13" s="10" customFormat="1" ht="24.9" customHeight="1">
      <c r="A87" s="34">
        <v>82</v>
      </c>
      <c r="B87" s="50">
        <v>780306</v>
      </c>
      <c r="C87" s="35" t="s">
        <v>63</v>
      </c>
      <c r="D87" s="73">
        <v>1.3654999999999999</v>
      </c>
      <c r="E87" s="55">
        <v>1.9597389999999999</v>
      </c>
      <c r="F87" s="44">
        <v>3417.88</v>
      </c>
      <c r="G87" s="66">
        <v>118780204</v>
      </c>
      <c r="H87" s="41">
        <v>123762978</v>
      </c>
      <c r="I87" s="40">
        <v>4569847</v>
      </c>
      <c r="J87" s="42">
        <f t="shared" si="1"/>
        <v>247113029</v>
      </c>
      <c r="K87" s="63"/>
      <c r="L87" s="64"/>
      <c r="M87" s="65"/>
    </row>
    <row r="88" spans="1:13" s="10" customFormat="1" ht="24.9" customHeight="1">
      <c r="A88" s="34">
        <v>83</v>
      </c>
      <c r="B88" s="50">
        <v>780080</v>
      </c>
      <c r="C88" s="35" t="s">
        <v>64</v>
      </c>
      <c r="D88" s="73">
        <v>2.1482999999999999</v>
      </c>
      <c r="E88" s="55">
        <v>1.7394970000000001</v>
      </c>
      <c r="F88" s="44">
        <v>4772.9399999999996</v>
      </c>
      <c r="G88" s="66">
        <v>79535718</v>
      </c>
      <c r="H88" s="41">
        <v>107553839</v>
      </c>
      <c r="I88" s="40">
        <v>3895282</v>
      </c>
      <c r="J88" s="42">
        <f t="shared" si="1"/>
        <v>190984839</v>
      </c>
      <c r="K88" s="63"/>
      <c r="L88" s="64"/>
      <c r="M88" s="65"/>
    </row>
    <row r="89" spans="1:13" s="10" customFormat="1" ht="24.9" customHeight="1">
      <c r="A89" s="34">
        <v>84</v>
      </c>
      <c r="B89" s="50">
        <v>780021</v>
      </c>
      <c r="C89" s="35" t="s">
        <v>65</v>
      </c>
      <c r="D89" s="73">
        <v>2.4253999999999998</v>
      </c>
      <c r="E89" s="55">
        <v>1.732021</v>
      </c>
      <c r="F89" s="44">
        <v>5365.42</v>
      </c>
      <c r="G89" s="66">
        <v>24758071</v>
      </c>
      <c r="H89" s="41">
        <v>33821553</v>
      </c>
      <c r="I89" s="40">
        <v>1264298</v>
      </c>
      <c r="J89" s="42">
        <f t="shared" si="1"/>
        <v>59843922</v>
      </c>
      <c r="K89" s="63"/>
      <c r="L89" s="64"/>
      <c r="M89" s="65"/>
    </row>
    <row r="90" spans="1:13" s="10" customFormat="1" ht="24.9" customHeight="1">
      <c r="A90" s="34">
        <v>85</v>
      </c>
      <c r="B90" s="50">
        <v>780022</v>
      </c>
      <c r="C90" s="35" t="s">
        <v>66</v>
      </c>
      <c r="D90" s="73">
        <v>2.4432999999999998</v>
      </c>
      <c r="E90" s="55">
        <v>1.726029</v>
      </c>
      <c r="F90" s="44">
        <v>5386.32</v>
      </c>
      <c r="G90" s="66">
        <v>45429064</v>
      </c>
      <c r="H90" s="41">
        <v>62571982</v>
      </c>
      <c r="I90" s="40">
        <v>2341678</v>
      </c>
      <c r="J90" s="42">
        <f t="shared" si="1"/>
        <v>110342724</v>
      </c>
      <c r="K90" s="63"/>
      <c r="L90" s="64"/>
      <c r="M90" s="65"/>
    </row>
    <row r="91" spans="1:13" s="10" customFormat="1" ht="24.9" customHeight="1">
      <c r="A91" s="34">
        <v>86</v>
      </c>
      <c r="B91" s="50">
        <v>780027</v>
      </c>
      <c r="C91" s="35" t="s">
        <v>70</v>
      </c>
      <c r="D91" s="73">
        <v>2.4712999999999998</v>
      </c>
      <c r="E91" s="55">
        <v>1.7634270000000001</v>
      </c>
      <c r="F91" s="44">
        <v>5566.09</v>
      </c>
      <c r="G91" s="66">
        <v>34631968</v>
      </c>
      <c r="H91" s="41">
        <v>45363834</v>
      </c>
      <c r="I91" s="40">
        <v>1693274</v>
      </c>
      <c r="J91" s="42">
        <f t="shared" si="1"/>
        <v>81689076</v>
      </c>
      <c r="K91" s="63"/>
      <c r="L91" s="64"/>
      <c r="M91" s="65"/>
    </row>
    <row r="92" spans="1:13" s="10" customFormat="1" ht="24.9" customHeight="1">
      <c r="A92" s="34">
        <v>87</v>
      </c>
      <c r="B92" s="50">
        <v>780089</v>
      </c>
      <c r="C92" s="35" t="s">
        <v>69</v>
      </c>
      <c r="D92" s="73">
        <v>2.4664999999999999</v>
      </c>
      <c r="E92" s="55">
        <v>1.721268</v>
      </c>
      <c r="F92" s="44">
        <v>5422.47</v>
      </c>
      <c r="G92" s="66">
        <v>65484592</v>
      </c>
      <c r="H92" s="41">
        <v>90790870</v>
      </c>
      <c r="I92" s="40">
        <v>3409161</v>
      </c>
      <c r="J92" s="42">
        <f t="shared" si="1"/>
        <v>159684623</v>
      </c>
      <c r="K92" s="63"/>
      <c r="L92" s="64"/>
      <c r="M92" s="65"/>
    </row>
    <row r="93" spans="1:13" s="10" customFormat="1" ht="24.9" customHeight="1">
      <c r="A93" s="34">
        <v>88</v>
      </c>
      <c r="B93" s="50">
        <v>780024</v>
      </c>
      <c r="C93" s="35" t="s">
        <v>68</v>
      </c>
      <c r="D93" s="73">
        <v>2.4693999999999998</v>
      </c>
      <c r="E93" s="55">
        <v>1.7847649999999999</v>
      </c>
      <c r="F93" s="44">
        <v>5629.11</v>
      </c>
      <c r="G93" s="66">
        <v>77310670</v>
      </c>
      <c r="H93" s="41">
        <v>98514472</v>
      </c>
      <c r="I93" s="40">
        <v>3653859</v>
      </c>
      <c r="J93" s="42">
        <f t="shared" si="1"/>
        <v>179479001</v>
      </c>
      <c r="K93" s="63"/>
      <c r="L93" s="64"/>
      <c r="M93" s="65"/>
    </row>
    <row r="94" spans="1:13" s="10" customFormat="1" ht="24.9" customHeight="1">
      <c r="A94" s="34">
        <v>89</v>
      </c>
      <c r="B94" s="50">
        <v>780086</v>
      </c>
      <c r="C94" s="35" t="s">
        <v>67</v>
      </c>
      <c r="D94" s="73">
        <v>2.4765999999999999</v>
      </c>
      <c r="E94" s="55">
        <v>1.7591330000000001</v>
      </c>
      <c r="F94" s="44">
        <v>5564.44</v>
      </c>
      <c r="G94" s="66">
        <v>31903243</v>
      </c>
      <c r="H94" s="41">
        <v>42025917</v>
      </c>
      <c r="I94" s="40">
        <v>1582736</v>
      </c>
      <c r="J94" s="42">
        <f t="shared" si="1"/>
        <v>75511896</v>
      </c>
      <c r="K94" s="63"/>
      <c r="L94" s="64"/>
      <c r="M94" s="65"/>
    </row>
    <row r="95" spans="1:13" s="10" customFormat="1" ht="24.9" customHeight="1">
      <c r="A95" s="34">
        <v>90</v>
      </c>
      <c r="B95" s="50">
        <v>780023</v>
      </c>
      <c r="C95" s="35" t="s">
        <v>76</v>
      </c>
      <c r="D95" s="73">
        <v>2.4594</v>
      </c>
      <c r="E95" s="55">
        <v>1.85646</v>
      </c>
      <c r="F95" s="44">
        <v>5831.52</v>
      </c>
      <c r="G95" s="66">
        <v>46765779</v>
      </c>
      <c r="H95" s="41">
        <v>54603563</v>
      </c>
      <c r="I95" s="40">
        <v>2053357</v>
      </c>
      <c r="J95" s="42">
        <f t="shared" si="1"/>
        <v>103422699</v>
      </c>
      <c r="K95" s="63"/>
      <c r="L95" s="64"/>
      <c r="M95" s="65"/>
    </row>
    <row r="96" spans="1:13" s="10" customFormat="1" ht="24.9" customHeight="1">
      <c r="A96" s="34">
        <v>91</v>
      </c>
      <c r="B96" s="50">
        <v>780026</v>
      </c>
      <c r="C96" s="35" t="s">
        <v>103</v>
      </c>
      <c r="D96" s="73">
        <v>2.4578000000000002</v>
      </c>
      <c r="E96" s="55">
        <v>1.77254</v>
      </c>
      <c r="F96" s="44">
        <v>5564.29</v>
      </c>
      <c r="G96" s="66">
        <v>55064950</v>
      </c>
      <c r="H96" s="41">
        <v>71277794</v>
      </c>
      <c r="I96" s="40">
        <v>2646229</v>
      </c>
      <c r="J96" s="42">
        <f t="shared" si="1"/>
        <v>128988973</v>
      </c>
      <c r="K96" s="63"/>
      <c r="L96" s="64"/>
      <c r="M96" s="65"/>
    </row>
    <row r="97" spans="1:13" s="10" customFormat="1" ht="24.9" customHeight="1">
      <c r="A97" s="34">
        <v>92</v>
      </c>
      <c r="B97" s="51">
        <v>780088</v>
      </c>
      <c r="C97" s="35" t="s">
        <v>71</v>
      </c>
      <c r="D97" s="73">
        <v>2.4790000000000001</v>
      </c>
      <c r="E97" s="55">
        <v>1.807439</v>
      </c>
      <c r="F97" s="44">
        <v>5722.78</v>
      </c>
      <c r="G97" s="66">
        <v>74096304</v>
      </c>
      <c r="H97" s="41">
        <v>91767086</v>
      </c>
      <c r="I97" s="40">
        <v>3378430</v>
      </c>
      <c r="J97" s="42">
        <f t="shared" si="1"/>
        <v>169241820</v>
      </c>
      <c r="K97" s="63"/>
      <c r="L97" s="64"/>
      <c r="M97" s="65"/>
    </row>
    <row r="98" spans="1:13" s="10" customFormat="1" ht="24.9" customHeight="1">
      <c r="A98" s="34">
        <v>93</v>
      </c>
      <c r="B98" s="50">
        <v>780092</v>
      </c>
      <c r="C98" s="35" t="s">
        <v>72</v>
      </c>
      <c r="D98" s="73">
        <v>2.4988000000000001</v>
      </c>
      <c r="E98" s="55">
        <v>1.70835</v>
      </c>
      <c r="F98" s="44">
        <v>5452.25</v>
      </c>
      <c r="G98" s="66">
        <v>172248664</v>
      </c>
      <c r="H98" s="41">
        <v>243168855</v>
      </c>
      <c r="I98" s="40">
        <v>8983541</v>
      </c>
      <c r="J98" s="42">
        <f t="shared" si="1"/>
        <v>424401060</v>
      </c>
      <c r="K98" s="63"/>
      <c r="L98" s="64"/>
      <c r="M98" s="65"/>
    </row>
    <row r="99" spans="1:13" s="10" customFormat="1" ht="24.9" customHeight="1">
      <c r="A99" s="34">
        <v>94</v>
      </c>
      <c r="B99" s="50">
        <v>780087</v>
      </c>
      <c r="C99" s="35" t="s">
        <v>73</v>
      </c>
      <c r="D99" s="73">
        <v>2.4758</v>
      </c>
      <c r="E99" s="55">
        <v>1.720451</v>
      </c>
      <c r="F99" s="44">
        <v>5440.33</v>
      </c>
      <c r="G99" s="66">
        <v>52646362</v>
      </c>
      <c r="H99" s="41">
        <v>73074153</v>
      </c>
      <c r="I99" s="40">
        <v>2736569</v>
      </c>
      <c r="J99" s="42">
        <f t="shared" si="1"/>
        <v>128457084</v>
      </c>
      <c r="K99" s="63"/>
      <c r="L99" s="64"/>
      <c r="M99" s="65"/>
    </row>
    <row r="100" spans="1:13" s="10" customFormat="1" ht="24.9" customHeight="1">
      <c r="A100" s="34">
        <v>95</v>
      </c>
      <c r="B100" s="50">
        <v>780094</v>
      </c>
      <c r="C100" s="35" t="s">
        <v>74</v>
      </c>
      <c r="D100" s="73">
        <v>2.4912000000000001</v>
      </c>
      <c r="E100" s="55">
        <v>1.8181499999999999</v>
      </c>
      <c r="F100" s="44">
        <v>5785.03</v>
      </c>
      <c r="G100" s="66">
        <v>99140471</v>
      </c>
      <c r="H100" s="41">
        <v>121176452</v>
      </c>
      <c r="I100" s="40">
        <v>4520207</v>
      </c>
      <c r="J100" s="42">
        <f t="shared" si="1"/>
        <v>224837130</v>
      </c>
      <c r="K100" s="63"/>
      <c r="L100" s="64"/>
      <c r="M100" s="65"/>
    </row>
    <row r="101" spans="1:13" s="10" customFormat="1" ht="24.9" customHeight="1">
      <c r="A101" s="34">
        <v>96</v>
      </c>
      <c r="B101" s="50">
        <v>780090</v>
      </c>
      <c r="C101" s="35" t="s">
        <v>78</v>
      </c>
      <c r="D101" s="73">
        <v>2.4965000000000002</v>
      </c>
      <c r="E101" s="55">
        <v>1.7115579999999999</v>
      </c>
      <c r="F101" s="44">
        <v>5457.46</v>
      </c>
      <c r="G101" s="66">
        <v>130264765</v>
      </c>
      <c r="H101" s="41">
        <v>183069694</v>
      </c>
      <c r="I101" s="40">
        <v>6781657</v>
      </c>
      <c r="J101" s="42">
        <f t="shared" si="1"/>
        <v>320116116</v>
      </c>
      <c r="K101" s="63"/>
      <c r="L101" s="64"/>
      <c r="M101" s="65"/>
    </row>
    <row r="102" spans="1:13" s="10" customFormat="1" ht="24.9" customHeight="1">
      <c r="A102" s="34">
        <v>97</v>
      </c>
      <c r="B102" s="50">
        <v>780020</v>
      </c>
      <c r="C102" s="35" t="s">
        <v>77</v>
      </c>
      <c r="D102" s="73">
        <v>2.4535</v>
      </c>
      <c r="E102" s="55">
        <v>1.9078630000000001</v>
      </c>
      <c r="F102" s="44">
        <v>5978.61</v>
      </c>
      <c r="G102" s="66">
        <v>37908843</v>
      </c>
      <c r="H102" s="41">
        <v>41756141</v>
      </c>
      <c r="I102" s="40">
        <v>1586354</v>
      </c>
      <c r="J102" s="42">
        <f t="shared" si="1"/>
        <v>81251338</v>
      </c>
      <c r="K102" s="63"/>
      <c r="L102" s="64"/>
      <c r="M102" s="65"/>
    </row>
    <row r="103" spans="1:13" ht="24.9" customHeight="1">
      <c r="A103" s="34">
        <v>98</v>
      </c>
      <c r="B103" s="50">
        <v>780028</v>
      </c>
      <c r="C103" s="35" t="s">
        <v>75</v>
      </c>
      <c r="D103" s="73">
        <v>2.5167000000000002</v>
      </c>
      <c r="E103" s="55">
        <v>1.72454</v>
      </c>
      <c r="F103" s="44">
        <v>5543.34</v>
      </c>
      <c r="G103" s="66">
        <v>79435950</v>
      </c>
      <c r="H103" s="41">
        <v>109636404</v>
      </c>
      <c r="I103" s="40">
        <v>4070073</v>
      </c>
      <c r="J103" s="42">
        <f t="shared" si="1"/>
        <v>193142427</v>
      </c>
      <c r="K103" s="63"/>
      <c r="L103" s="64"/>
      <c r="M103" s="65"/>
    </row>
    <row r="104" spans="1:13" ht="24.9" customHeight="1" thickBot="1">
      <c r="A104" s="36">
        <v>99</v>
      </c>
      <c r="B104" s="52">
        <v>780025</v>
      </c>
      <c r="C104" s="37" t="s">
        <v>79</v>
      </c>
      <c r="D104" s="74">
        <v>2.5017999999999998</v>
      </c>
      <c r="E104" s="59">
        <v>1.752316</v>
      </c>
      <c r="F104" s="45">
        <v>5599.28</v>
      </c>
      <c r="G104" s="66">
        <v>47217762</v>
      </c>
      <c r="H104" s="41">
        <v>62763243</v>
      </c>
      <c r="I104" s="40">
        <v>2336873</v>
      </c>
      <c r="J104" s="43">
        <f t="shared" si="1"/>
        <v>112317878</v>
      </c>
      <c r="K104" s="63"/>
      <c r="L104" s="64"/>
      <c r="M104" s="65"/>
    </row>
    <row r="105" spans="1:13" ht="26.25" customHeight="1">
      <c r="A105" s="61"/>
      <c r="B105" s="62"/>
      <c r="C105" s="62"/>
      <c r="D105" s="62"/>
      <c r="E105" s="62"/>
      <c r="F105" s="62"/>
      <c r="G105" s="62"/>
      <c r="H105" s="62"/>
    </row>
    <row r="106" spans="1:13" ht="56.25" customHeight="1">
      <c r="B106" s="23" t="s">
        <v>120</v>
      </c>
      <c r="C106" s="24" t="s">
        <v>112</v>
      </c>
    </row>
    <row r="107" spans="1:13" ht="48.75" customHeight="1">
      <c r="B107" s="23" t="s">
        <v>121</v>
      </c>
      <c r="C107" s="25" t="s">
        <v>113</v>
      </c>
    </row>
    <row r="108" spans="1:13" ht="48.75" customHeight="1">
      <c r="B108" s="23" t="s">
        <v>114</v>
      </c>
      <c r="C108" s="25" t="s">
        <v>115</v>
      </c>
    </row>
    <row r="109" spans="1:13" ht="48.75" customHeight="1">
      <c r="B109" s="26" t="s">
        <v>117</v>
      </c>
      <c r="C109" s="25" t="s">
        <v>116</v>
      </c>
    </row>
    <row r="110" spans="1:13" ht="48.75" customHeight="1">
      <c r="B110" s="26" t="s">
        <v>118</v>
      </c>
      <c r="C110" s="25" t="s">
        <v>119</v>
      </c>
    </row>
    <row r="111" spans="1:13" ht="48.75" customHeight="1">
      <c r="B111" s="23" t="s">
        <v>125</v>
      </c>
      <c r="C111" s="25" t="s">
        <v>126</v>
      </c>
    </row>
    <row r="112" spans="1:13" ht="105" customHeight="1">
      <c r="A112" s="33"/>
      <c r="B112" s="38"/>
      <c r="C112" s="39"/>
      <c r="D112" s="30"/>
      <c r="E112" s="30"/>
      <c r="F112" s="30"/>
    </row>
  </sheetData>
  <mergeCells count="9">
    <mergeCell ref="G4:J4"/>
    <mergeCell ref="G1:J1"/>
    <mergeCell ref="A2:J2"/>
    <mergeCell ref="A4:A5"/>
    <mergeCell ref="B4:B5"/>
    <mergeCell ref="C4:C5"/>
    <mergeCell ref="D4:D5"/>
    <mergeCell ref="E4:E5"/>
    <mergeCell ref="F4:F5"/>
  </mergeCells>
  <pageMargins left="0.11811023622047245" right="0.11811023622047245" top="0.15748031496062992" bottom="0.15748031496062992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ПВК</vt:lpstr>
      <vt:lpstr>Коэффициенты+финанс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2022-07-25T07:37:27Z</cp:lastPrinted>
  <dcterms:created xsi:type="dcterms:W3CDTF">2016-12-28T06:45:13Z</dcterms:created>
  <dcterms:modified xsi:type="dcterms:W3CDTF">2022-08-19T07:36:08Z</dcterms:modified>
</cp:coreProperties>
</file>